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1\Romelândia\2-Projeto Centro Educacional - Creche\Projeto executivo\"/>
    </mc:Choice>
  </mc:AlternateContent>
  <xr:revisionPtr revIDLastSave="0" documentId="13_ncr:1_{D905E4ED-0940-473C-B4BE-D8CB943210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BANCADA GRAN" sheetId="6" r:id="rId1"/>
    <sheet name="2 BANCADA GRAN" sheetId="8" r:id="rId2"/>
    <sheet name="3 CAIXA LIGAÇÃO" sheetId="9" r:id="rId3"/>
    <sheet name="4 SUMIDOURO" sheetId="5" r:id="rId4"/>
    <sheet name="5 VIGA TRAVAM." sheetId="10" r:id="rId5"/>
  </sheets>
  <definedNames>
    <definedName name="_xlnm.Print_Area" localSheetId="1">'2 BANCADA GRAN'!$A$2:$G$24</definedName>
    <definedName name="_xlnm.Print_Area" localSheetId="2">'3 CAIXA LIGAÇÃO'!$A$2:$G$26</definedName>
    <definedName name="_xlnm.Print_Area" localSheetId="3">'4 SUMIDOURO'!$A$1:$G$23</definedName>
    <definedName name="_xlnm.Print_Area" localSheetId="4">'5 VIGA TRAVAM.'!$A$1:$G$22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" i="10" l="1"/>
  <c r="G11" i="10"/>
  <c r="G10" i="10"/>
  <c r="G16" i="9"/>
  <c r="G15" i="9"/>
  <c r="G14" i="9"/>
  <c r="G13" i="9"/>
  <c r="G12" i="9"/>
  <c r="G11" i="9"/>
  <c r="G10" i="9"/>
  <c r="G9" i="9"/>
  <c r="G8" i="9"/>
  <c r="G14" i="8"/>
  <c r="G13" i="8"/>
  <c r="G12" i="8"/>
  <c r="G11" i="8"/>
  <c r="G10" i="8"/>
  <c r="G9" i="8"/>
  <c r="G14" i="10" l="1"/>
  <c r="G18" i="9"/>
  <c r="G16" i="8"/>
  <c r="G15" i="6" l="1"/>
  <c r="G14" i="6"/>
  <c r="G13" i="6"/>
  <c r="G12" i="6"/>
  <c r="G11" i="6"/>
  <c r="G10" i="6"/>
  <c r="G9" i="6"/>
  <c r="G17" i="6" l="1"/>
  <c r="G13" i="5" l="1"/>
  <c r="G12" i="5"/>
  <c r="G11" i="5"/>
  <c r="G10" i="5"/>
  <c r="G9" i="5"/>
  <c r="G8" i="5"/>
  <c r="G15" i="5" l="1"/>
</calcChain>
</file>

<file path=xl/sharedStrings.xml><?xml version="1.0" encoding="utf-8"?>
<sst xmlns="http://schemas.openxmlformats.org/spreadsheetml/2006/main" count="169" uniqueCount="73">
  <si>
    <t>CÓDIGO</t>
  </si>
  <si>
    <t>DESCRIÇÃO</t>
  </si>
  <si>
    <t>UNIDADE</t>
  </si>
  <si>
    <t>COEFICIENTE</t>
  </si>
  <si>
    <t>FUES</t>
  </si>
  <si>
    <t>TOTAL</t>
  </si>
  <si>
    <t>∑ TOTAL</t>
  </si>
  <si>
    <t>M2</t>
  </si>
  <si>
    <t>____________________________________________</t>
  </si>
  <si>
    <t>Clarice Vanete Tumelero Niedermaier</t>
  </si>
  <si>
    <t>Engenheira Civil - CREA-SC 139652-1</t>
  </si>
  <si>
    <t>INSUMO</t>
  </si>
  <si>
    <t>COMPOSICAO</t>
  </si>
  <si>
    <t>H</t>
  </si>
  <si>
    <t>SERVENTE COM ENCARGOS COMPLEMENTARES</t>
  </si>
  <si>
    <t>M</t>
  </si>
  <si>
    <t>COMPOSIÇÃO</t>
  </si>
  <si>
    <t>M³</t>
  </si>
  <si>
    <t>INSUMOS</t>
  </si>
  <si>
    <t>PEDRA BRITADA N. 5 (76 A 100 MM) POSTO PEDREIRA/FORNECEDOR, SEM FRETE</t>
  </si>
  <si>
    <r>
      <t xml:space="preserve">TRANSPORTE COM CAMINHÃO BASCULANTE DE 10 M3, EM VIA URBANA PAVIMENTADA M3XKM , DMT ACIMA DE 30KM (UNIDADE: M3XKM) </t>
    </r>
    <r>
      <rPr>
        <b/>
        <sz val="9"/>
        <color indexed="8"/>
        <rFont val="Calibri"/>
        <family val="2"/>
        <scheme val="minor"/>
      </rPr>
      <t>Transporte da brita e do rachão</t>
    </r>
  </si>
  <si>
    <t>m³xkm</t>
  </si>
  <si>
    <r>
      <t xml:space="preserve">EXECUÇÃO E COMPACTAÇÃO DE BASE E OU SUB BASE PARA PAVIMENTAÇÃO DE </t>
    </r>
    <r>
      <rPr>
        <b/>
        <sz val="9"/>
        <color indexed="8"/>
        <rFont val="Calibri"/>
        <family val="2"/>
        <scheme val="minor"/>
      </rPr>
      <t>PEDRA RACHÃO</t>
    </r>
    <r>
      <rPr>
        <sz val="9"/>
        <color indexed="8"/>
        <rFont val="Calibri"/>
        <family val="2"/>
        <scheme val="minor"/>
      </rPr>
      <t xml:space="preserve"> - EXCLUSIVE CARGA E TRANSPORTE</t>
    </r>
  </si>
  <si>
    <r>
      <t xml:space="preserve">TUBO DE CONCRETO SIMPLES, CLASSE- PS1, PB, DN 400 MM, PARA AGUAS PLUVIAIS </t>
    </r>
    <r>
      <rPr>
        <b/>
        <sz val="9"/>
        <color indexed="8"/>
        <rFont val="Calibri"/>
        <family val="2"/>
        <scheme val="minor"/>
      </rPr>
      <t>(perfurar todo o tudo com rompedor para escoamento das águas e entrada da tubulação a partir do filtro)</t>
    </r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</si>
  <si>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: Escavar o solo nas dimensões indicadas de modo a ficar solo liso, preencher</t>
    </r>
  </si>
  <si>
    <t>até o nível do terreno, sobre as pedras instalar manta geotêxtil e ainda manta plástica, em</t>
  </si>
  <si>
    <t>toda a parte superior, de modo a não permitir a colmatação do solo.</t>
  </si>
  <si>
    <t>Associação dos Municípios do Entre Rios (AMERIOS)</t>
  </si>
  <si>
    <t>ESCAVAÇÃO MECANIZADA DE VALA COM PROF. ATÉ 1,5 M (MÉDIA ENTRE MONTANTE E JUSANTE/UMA COMPOSIÇÃO POR TRECHO), COM ESCAVADEIRA HIDRÁULICA (0,8 M3), LARG. DE 1,5 M A 2,5 M, EM SOLO DE 1A CATEGORIA</t>
  </si>
  <si>
    <r>
      <t xml:space="preserve">MANTA GEOTEXTIL TECIDO DE LAMINETES DE POLIPROPILENO, RESISTENCIA A TRACAO = *25* KN/M </t>
    </r>
    <r>
      <rPr>
        <b/>
        <sz val="9"/>
        <color indexed="8"/>
        <rFont val="Calibri"/>
        <family val="2"/>
        <scheme val="minor"/>
      </rPr>
      <t>(camada dupla)</t>
    </r>
  </si>
  <si>
    <t>M²</t>
  </si>
  <si>
    <t>BANCADA DE GRANITO CINZA POLIDO - FORNECIMENTO E INSTAÇÃO (M²)</t>
  </si>
  <si>
    <t>MASSA PLASTICA PARA MARMORE/GRANITO</t>
  </si>
  <si>
    <t>KG</t>
  </si>
  <si>
    <t>BUCHA DE NYLON SEM ABA S10, COM PARAFUSO DE 6,10 X 65 MM EM ACO ZINCADO COM ROSCA SOBERBA, CABECA CHATA E FENDA PHILLIPS</t>
  </si>
  <si>
    <t>UN</t>
  </si>
  <si>
    <t>GRANITO PARA BANCADA, POLIDO, TIPO ANDORINHA/ QUARTZ/ CASTELO/ CORUMBA OU OUTROS EQUIVALENTES DA REGIAO, E=  *2,5* CM</t>
  </si>
  <si>
    <t>REJUNTE EPOXI BRANCO</t>
  </si>
  <si>
    <t>SUPORTE MAO-FRANCESA EM ACO, ABAS IGUAIS 30 CM, CAPACIDADE MINIMA 60 KG, BRANCO</t>
  </si>
  <si>
    <t>MARMORISTA/GRANITEIRO COM ENCARGOS COMPLEMENTARES</t>
  </si>
  <si>
    <t>COMPOSIÇÃO 2</t>
  </si>
  <si>
    <t>COMPOSIÇÃO 1</t>
  </si>
  <si>
    <t>com brita na altura de 0,30m, em seguida preencher com pedra rachão na altura de</t>
  </si>
  <si>
    <t>SINAPI SET - 2021</t>
  </si>
  <si>
    <t>ÍTEM</t>
  </si>
  <si>
    <t>COEF.</t>
  </si>
  <si>
    <t>Escavação mecanizada de vala com prof. Até 1,5 m, com escavadeira hidráulica (0,80 m³), larg. De 1,5 a 2,5 m, em solo de 1A Categoria, locais com baixo nível de interferência</t>
  </si>
  <si>
    <t>m³</t>
  </si>
  <si>
    <t>Concreto FCK = 20 Mpa, traço 1:2,7:3 (cimento/areia média/brita 1) - preparo mecanico com betoneira 600 L</t>
  </si>
  <si>
    <t>Alvenaria de vedação de blocos cerâmicos maciços de 5x10x20 cm (espessura de 10 cm) e argamasssa de assentamento com preparo em betoneira</t>
  </si>
  <si>
    <t>m²</t>
  </si>
  <si>
    <t>Chapisco aplicado em alvenaria (sem presença de vãos) e estruturas de concreto de fachada, com colher de pedreiro, argamassa traço 1:3 com preparo manual</t>
  </si>
  <si>
    <t>Massa única, para recebimento de pintura, em argamassa traço 1:2:8, preparo mecânico com betoneira 400 L, aplicada manualmente em faces internas de paredes, espessura de 20 mm, com execução de taliscas</t>
  </si>
  <si>
    <t>Pedreiro com encargos complementares</t>
  </si>
  <si>
    <t>h</t>
  </si>
  <si>
    <t>Servente com encargos complementares</t>
  </si>
  <si>
    <t>Reaterro Manual de valas com compactação mecanizada</t>
  </si>
  <si>
    <t>VALOR SINAPI / SET / 2021</t>
  </si>
  <si>
    <t>VIGA DE ACABAMENTO EM CONCRETO ARMADO - UNIDADE POR M3</t>
  </si>
  <si>
    <t>34492 I.</t>
  </si>
  <si>
    <t>CONCRETO USINADO BOMBEAVEL, CLASSE DE RESISTENCIA C25, COM BRITA 0 E 1, SLUMP = 100 +/- 20 MM, INCLUI SERVIÇO DE BOMBEAMENTO</t>
  </si>
  <si>
    <t>FABRICAÇÃO, MONTAGEM E DESMONTAGEM DE FORMA PARA VIGA BALDRAME, EM MADEIRA SERRADA, E = 25 MM, 2 UTILIZAÇÕES</t>
  </si>
  <si>
    <t>CORTE E DOBRA DE AÇO CA-60, DIÂMETRO DE 4,2 MM, UTILIZADO EM LAJE</t>
  </si>
  <si>
    <t>Kg</t>
  </si>
  <si>
    <t>VALOR SINAPI / SET - 2021</t>
  </si>
  <si>
    <t>SINAPI / SET. 2021</t>
  </si>
  <si>
    <r>
      <t xml:space="preserve">EXECUÇÃO DE PISO DE CONCRETO COM CONCRETO MOLDADO IN LOCO, USINADO, ACABAMENTO CONVENCIONAL, NÃO ARMADO </t>
    </r>
    <r>
      <rPr>
        <b/>
        <sz val="8"/>
        <color indexed="8"/>
        <rFont val="Courier"/>
      </rPr>
      <t>- Tampa de concreto maciça com alça 60x80cm</t>
    </r>
  </si>
  <si>
    <t>COMPOSIÇÃO 3</t>
  </si>
  <si>
    <t>CAIXA COLETORA EM ALVENARIA DE BLOCOS MACIÇOS E TAMPA DE CONCRETO - Dimensões Externas (90x110x180)</t>
  </si>
  <si>
    <t>COMPOSIÇÃO 4</t>
  </si>
  <si>
    <t>COMPOSIÇÃO 5</t>
  </si>
  <si>
    <t>SUMIDOURO COM PEDRA BRITA, PEDRA RACHÃO E MANTA GEOTÊXTIL: 10,00m x 5,00m / 2,00m - V:100m³</t>
  </si>
  <si>
    <t>1,70m, e deixar 0,30m de vão para a entrada dos efluentes. Antes de preencher com solo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</si>
</sst>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00"/>
    <numFmt numFmtId="165" formatCode="&quot;=&quot;\ 0.00\ &quot;m²&quot;"/>
    <numFmt numFmtId="166" formatCode="#,##0.00;[Red]#,##0.00"/>
    <numFmt numFmtId="167" formatCode="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ourier"/>
      <family val="3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u/>
      <sz val="22"/>
      <name val="Mistral"/>
      <family val="4"/>
    </font>
    <font>
      <b/>
      <sz val="11"/>
      <color theme="1"/>
      <name val="Calibri"/>
      <family val="2"/>
    </font>
    <font>
      <sz val="12"/>
      <color theme="1"/>
      <name val="Calibri Light"/>
      <family val="2"/>
    </font>
    <font>
      <b/>
      <i/>
      <sz val="11"/>
      <color theme="1"/>
      <name val="Calibri Light"/>
      <family val="2"/>
    </font>
    <font>
      <b/>
      <u/>
      <sz val="12"/>
      <name val="Calibri Light"/>
      <family val="2"/>
    </font>
    <font>
      <sz val="12"/>
      <name val="Cambria"/>
      <family val="2"/>
      <scheme val="major"/>
    </font>
    <font>
      <b/>
      <sz val="11"/>
      <color theme="1"/>
      <name val="Calibri Light"/>
      <family val="2"/>
    </font>
    <font>
      <sz val="12"/>
      <name val="Calibri Light"/>
      <family val="2"/>
    </font>
    <font>
      <b/>
      <sz val="10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indexed="8"/>
      <name val="Calibri Light"/>
      <family val="2"/>
    </font>
    <font>
      <b/>
      <sz val="11"/>
      <name val="Calibri Light"/>
      <family val="2"/>
    </font>
    <font>
      <b/>
      <sz val="11"/>
      <color rgb="FFFF0000"/>
      <name val="Calibri Light"/>
      <family val="2"/>
    </font>
    <font>
      <sz val="11"/>
      <name val="Calibri Light"/>
      <family val="2"/>
    </font>
    <font>
      <sz val="12"/>
      <name val="CalibI"/>
    </font>
    <font>
      <b/>
      <sz val="8"/>
      <color indexed="8"/>
      <name val="Courier"/>
    </font>
    <font>
      <sz val="8"/>
      <color indexed="8"/>
      <name val="Courie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E1D6C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0BEB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3" fillId="0" borderId="0"/>
    <xf numFmtId="0" fontId="12" fillId="0" borderId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4" fontId="0" fillId="0" borderId="1" xfId="0" applyNumberFormat="1" applyBorder="1" applyAlignment="1">
      <alignment horizontal="left" vertical="center"/>
    </xf>
    <xf numFmtId="0" fontId="3" fillId="0" borderId="1" xfId="0" applyFont="1" applyBorder="1"/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44" fontId="0" fillId="0" borderId="0" xfId="0" applyNumberFormat="1"/>
    <xf numFmtId="0" fontId="0" fillId="0" borderId="0" xfId="0" applyAlignment="1">
      <alignment horizontal="left" vertical="center"/>
    </xf>
    <xf numFmtId="44" fontId="2" fillId="0" borderId="0" xfId="0" applyNumberFormat="1" applyFont="1"/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Fill="1"/>
    <xf numFmtId="44" fontId="9" fillId="0" borderId="1" xfId="0" applyNumberFormat="1" applyFont="1" applyBorder="1" applyAlignment="1">
      <alignment horizontal="left" vertical="center"/>
    </xf>
    <xf numFmtId="10" fontId="1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" xfId="0" applyFont="1" applyBorder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4" borderId="7" xfId="0" applyFont="1" applyFill="1" applyBorder="1" applyAlignment="1">
      <alignment horizontal="left"/>
    </xf>
    <xf numFmtId="0" fontId="12" fillId="4" borderId="8" xfId="0" applyFont="1" applyFill="1" applyBorder="1"/>
    <xf numFmtId="0" fontId="12" fillId="4" borderId="9" xfId="0" applyFont="1" applyFill="1" applyBorder="1"/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/>
    <xf numFmtId="0" fontId="17" fillId="0" borderId="0" xfId="0" applyFont="1" applyAlignment="1">
      <alignment horizontal="justify" vertical="center"/>
    </xf>
    <xf numFmtId="0" fontId="18" fillId="0" borderId="0" xfId="0" applyFont="1"/>
    <xf numFmtId="0" fontId="12" fillId="4" borderId="12" xfId="0" applyFont="1" applyFill="1" applyBorder="1" applyAlignment="1">
      <alignment horizontal="left"/>
    </xf>
    <xf numFmtId="0" fontId="12" fillId="4" borderId="13" xfId="0" applyFont="1" applyFill="1" applyBorder="1"/>
    <xf numFmtId="0" fontId="12" fillId="4" borderId="14" xfId="0" applyFont="1" applyFill="1" applyBorder="1"/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2" fontId="13" fillId="0" borderId="1" xfId="1" applyNumberFormat="1" applyFont="1" applyBorder="1" applyAlignment="1">
      <alignment horizontal="center" vertical="center" wrapText="1"/>
    </xf>
    <xf numFmtId="44" fontId="14" fillId="0" borderId="1" xfId="0" applyNumberFormat="1" applyFont="1" applyBorder="1" applyAlignment="1">
      <alignment horizontal="left" vertical="center"/>
    </xf>
    <xf numFmtId="0" fontId="12" fillId="4" borderId="0" xfId="0" applyFont="1" applyFill="1"/>
    <xf numFmtId="164" fontId="6" fillId="3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left"/>
    </xf>
    <xf numFmtId="165" fontId="1" fillId="0" borderId="0" xfId="0" applyNumberFormat="1" applyFont="1" applyAlignment="1">
      <alignment horizontal="left" vertical="center"/>
    </xf>
    <xf numFmtId="2" fontId="13" fillId="0" borderId="1" xfId="1" applyNumberFormat="1" applyFont="1" applyFill="1" applyBorder="1" applyAlignment="1">
      <alignment horizontal="center" vertical="center" wrapText="1"/>
    </xf>
    <xf numFmtId="44" fontId="19" fillId="4" borderId="1" xfId="0" applyNumberFormat="1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44" fontId="10" fillId="4" borderId="1" xfId="0" applyNumberFormat="1" applyFont="1" applyFill="1" applyBorder="1" applyAlignment="1">
      <alignment horizontal="left" vertical="center"/>
    </xf>
    <xf numFmtId="0" fontId="24" fillId="0" borderId="0" xfId="2" applyFont="1"/>
    <xf numFmtId="0" fontId="23" fillId="0" borderId="0" xfId="2"/>
    <xf numFmtId="4" fontId="23" fillId="0" borderId="0" xfId="2" applyNumberFormat="1"/>
    <xf numFmtId="10" fontId="23" fillId="0" borderId="0" xfId="2" applyNumberFormat="1" applyAlignment="1">
      <alignment horizontal="center"/>
    </xf>
    <xf numFmtId="166" fontId="23" fillId="0" borderId="0" xfId="2" applyNumberFormat="1"/>
    <xf numFmtId="0" fontId="4" fillId="0" borderId="0" xfId="2" applyFont="1" applyAlignment="1">
      <alignment horizontal="left" vertical="center"/>
    </xf>
    <xf numFmtId="0" fontId="23" fillId="0" borderId="0" xfId="2" applyAlignment="1">
      <alignment horizontal="left" vertical="center" wrapText="1"/>
    </xf>
    <xf numFmtId="0" fontId="23" fillId="0" borderId="0" xfId="2" applyAlignment="1">
      <alignment horizontal="center"/>
    </xf>
    <xf numFmtId="0" fontId="4" fillId="0" borderId="0" xfId="2" applyFont="1" applyAlignment="1">
      <alignment horizontal="left"/>
    </xf>
    <xf numFmtId="2" fontId="23" fillId="0" borderId="0" xfId="2" applyNumberFormat="1" applyAlignment="1">
      <alignment horizontal="center"/>
    </xf>
    <xf numFmtId="44" fontId="22" fillId="0" borderId="0" xfId="2" applyNumberFormat="1" applyFont="1"/>
    <xf numFmtId="44" fontId="23" fillId="0" borderId="0" xfId="2" applyNumberFormat="1"/>
    <xf numFmtId="0" fontId="23" fillId="0" borderId="0" xfId="2" applyAlignment="1">
      <alignment horizontal="left"/>
    </xf>
    <xf numFmtId="0" fontId="25" fillId="5" borderId="1" xfId="2" applyFont="1" applyFill="1" applyBorder="1"/>
    <xf numFmtId="44" fontId="10" fillId="5" borderId="1" xfId="2" applyNumberFormat="1" applyFont="1" applyFill="1" applyBorder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center" vertical="center"/>
    </xf>
    <xf numFmtId="0" fontId="21" fillId="0" borderId="0" xfId="0" applyFont="1"/>
    <xf numFmtId="0" fontId="26" fillId="0" borderId="0" xfId="0" applyFont="1" applyAlignment="1">
      <alignment horizontal="justify" vertical="center"/>
    </xf>
    <xf numFmtId="0" fontId="27" fillId="0" borderId="0" xfId="0" applyFont="1"/>
    <xf numFmtId="0" fontId="25" fillId="0" borderId="0" xfId="2" applyFont="1"/>
    <xf numFmtId="0" fontId="23" fillId="0" borderId="0" xfId="2" applyAlignment="1">
      <alignment vertical="center"/>
    </xf>
    <xf numFmtId="0" fontId="29" fillId="0" borderId="0" xfId="0" applyFont="1"/>
    <xf numFmtId="0" fontId="31" fillId="0" borderId="0" xfId="0" applyFont="1"/>
    <xf numFmtId="4" fontId="31" fillId="0" borderId="0" xfId="0" applyNumberFormat="1" applyFont="1" applyAlignment="1">
      <alignment vertical="center"/>
    </xf>
    <xf numFmtId="10" fontId="31" fillId="0" borderId="0" xfId="0" applyNumberFormat="1" applyFont="1" applyAlignment="1">
      <alignment horizontal="center" vertical="center"/>
    </xf>
    <xf numFmtId="0" fontId="26" fillId="0" borderId="0" xfId="3" applyFont="1"/>
    <xf numFmtId="0" fontId="26" fillId="0" borderId="0" xfId="3" applyFont="1" applyAlignment="1">
      <alignment horizontal="left" vertical="center" wrapText="1"/>
    </xf>
    <xf numFmtId="0" fontId="26" fillId="0" borderId="0" xfId="3" applyFont="1" applyAlignment="1">
      <alignment horizontal="left" vertical="center"/>
    </xf>
    <xf numFmtId="0" fontId="30" fillId="6" borderId="16" xfId="0" applyFont="1" applyFill="1" applyBorder="1" applyAlignment="1">
      <alignment vertical="center"/>
    </xf>
    <xf numFmtId="0" fontId="30" fillId="6" borderId="15" xfId="0" applyFont="1" applyFill="1" applyBorder="1" applyAlignment="1">
      <alignment vertical="center"/>
    </xf>
    <xf numFmtId="0" fontId="30" fillId="6" borderId="18" xfId="0" applyFont="1" applyFill="1" applyBorder="1" applyAlignment="1">
      <alignment vertical="center"/>
    </xf>
    <xf numFmtId="0" fontId="21" fillId="0" borderId="0" xfId="3" applyFont="1" applyAlignment="1">
      <alignment horizontal="left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left" vertical="center" wrapText="1"/>
    </xf>
    <xf numFmtId="167" fontId="34" fillId="0" borderId="1" xfId="1" applyNumberFormat="1" applyFont="1" applyBorder="1" applyAlignment="1">
      <alignment horizontal="center" vertical="center" wrapText="1"/>
    </xf>
    <xf numFmtId="44" fontId="21" fillId="0" borderId="1" xfId="3" applyNumberFormat="1" applyFont="1" applyBorder="1" applyAlignment="1">
      <alignment vertical="center"/>
    </xf>
    <xf numFmtId="0" fontId="21" fillId="0" borderId="0" xfId="3" applyFont="1" applyAlignment="1">
      <alignment horizontal="center"/>
    </xf>
    <xf numFmtId="0" fontId="21" fillId="0" borderId="0" xfId="3" applyFont="1"/>
    <xf numFmtId="0" fontId="21" fillId="0" borderId="0" xfId="3" applyFont="1" applyAlignment="1">
      <alignment horizontal="left"/>
    </xf>
    <xf numFmtId="0" fontId="30" fillId="6" borderId="1" xfId="0" applyFont="1" applyFill="1" applyBorder="1"/>
    <xf numFmtId="44" fontId="35" fillId="6" borderId="1" xfId="0" applyNumberFormat="1" applyFont="1" applyFill="1" applyBorder="1"/>
    <xf numFmtId="0" fontId="30" fillId="0" borderId="8" xfId="0" applyFont="1" applyBorder="1"/>
    <xf numFmtId="44" fontId="36" fillId="0" borderId="8" xfId="0" applyNumberFormat="1" applyFont="1" applyBorder="1"/>
    <xf numFmtId="0" fontId="30" fillId="0" borderId="0" xfId="0" applyFont="1"/>
    <xf numFmtId="44" fontId="36" fillId="0" borderId="0" xfId="0" applyNumberFormat="1" applyFont="1"/>
    <xf numFmtId="0" fontId="37" fillId="0" borderId="0" xfId="0" applyFont="1"/>
    <xf numFmtId="0" fontId="38" fillId="0" borderId="0" xfId="0" applyFont="1"/>
    <xf numFmtId="0" fontId="40" fillId="0" borderId="1" xfId="1" applyFont="1" applyFill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left" vertical="center"/>
    </xf>
    <xf numFmtId="0" fontId="3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/>
    </xf>
    <xf numFmtId="0" fontId="1" fillId="5" borderId="1" xfId="2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30" fillId="0" borderId="17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0" fontId="33" fillId="4" borderId="6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F68E098C-AB0A-4175-8D17-620D3EA768C7}"/>
    <cellStyle name="Normal 7" xfId="3" xr:uid="{E9C584C1-E89E-4AF9-AD0E-F8D5AB5F8D34}"/>
    <cellStyle name="Normal_Pesquisa no referencial 10 de maio de 2013" xfId="1" xr:uid="{00000000-0005-0000-0000-000001000000}"/>
  </cellStyles>
  <dxfs count="15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E1D6CD"/>
      <color rgb="FFFFFFCC"/>
      <color rgb="FFD0BEB0"/>
      <color rgb="FFC3AB99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zoomScale="160" zoomScaleNormal="160" workbookViewId="0">
      <selection activeCell="C19" sqref="C19"/>
    </sheetView>
  </sheetViews>
  <sheetFormatPr defaultRowHeight="15"/>
  <cols>
    <col min="1" max="1" width="13" customWidth="1"/>
    <col min="2" max="2" width="11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  <col min="10" max="10" width="10.5703125" customWidth="1"/>
    <col min="12" max="12" width="10.42578125" customWidth="1"/>
  </cols>
  <sheetData>
    <row r="1" spans="1:12" ht="6.75" customHeight="1" thickBot="1">
      <c r="B1" s="2"/>
      <c r="C1" s="2"/>
      <c r="D1" s="2"/>
      <c r="E1" s="2"/>
      <c r="F1" s="2"/>
      <c r="G1" s="2"/>
    </row>
    <row r="2" spans="1:12" ht="19.5" thickBot="1">
      <c r="A2" s="47" t="s">
        <v>41</v>
      </c>
      <c r="B2" s="48"/>
      <c r="C2" s="2"/>
      <c r="D2" s="2"/>
      <c r="E2" s="2"/>
      <c r="F2" s="2"/>
      <c r="G2" s="2"/>
    </row>
    <row r="3" spans="1:12" ht="6.75" customHeight="1">
      <c r="A3" s="3"/>
      <c r="B3" s="2"/>
      <c r="C3" s="2"/>
      <c r="D3" s="2"/>
      <c r="E3" s="2"/>
      <c r="F3" s="2"/>
      <c r="G3" s="2"/>
    </row>
    <row r="4" spans="1:12" ht="33.75" customHeight="1">
      <c r="A4" s="103" t="s">
        <v>31</v>
      </c>
      <c r="B4" s="103"/>
      <c r="C4" s="103"/>
      <c r="D4" s="103"/>
      <c r="E4" s="103"/>
      <c r="F4" s="103"/>
      <c r="G4" s="103"/>
    </row>
    <row r="5" spans="1:12" ht="6" customHeight="1" thickBot="1">
      <c r="A5" s="2"/>
      <c r="B5" s="2"/>
      <c r="C5" s="2"/>
      <c r="D5" s="2"/>
      <c r="E5" s="2"/>
      <c r="F5" s="2"/>
      <c r="G5" s="2"/>
    </row>
    <row r="6" spans="1:12" ht="15" customHeight="1">
      <c r="A6" s="104" t="s">
        <v>4</v>
      </c>
      <c r="B6" s="104" t="s">
        <v>0</v>
      </c>
      <c r="C6" s="104" t="s">
        <v>1</v>
      </c>
      <c r="D6" s="104" t="s">
        <v>2</v>
      </c>
      <c r="E6" s="104" t="s">
        <v>3</v>
      </c>
      <c r="F6" s="104" t="s">
        <v>43</v>
      </c>
      <c r="G6" s="104" t="s">
        <v>5</v>
      </c>
      <c r="H6" s="18"/>
    </row>
    <row r="7" spans="1:12" ht="18.75" customHeight="1" thickBot="1">
      <c r="A7" s="105"/>
      <c r="B7" s="105"/>
      <c r="C7" s="105"/>
      <c r="D7" s="105"/>
      <c r="E7" s="105"/>
      <c r="F7" s="105"/>
      <c r="G7" s="105"/>
      <c r="H7" s="18"/>
    </row>
    <row r="8" spans="1:12" ht="6.75" customHeight="1">
      <c r="A8" s="5"/>
      <c r="B8" s="5"/>
      <c r="C8" s="5"/>
      <c r="D8" s="5"/>
      <c r="E8" s="5"/>
      <c r="F8" s="6"/>
      <c r="G8" s="5"/>
      <c r="H8" s="18"/>
    </row>
    <row r="9" spans="1:12">
      <c r="A9" s="9" t="s">
        <v>11</v>
      </c>
      <c r="B9" s="101">
        <v>4823</v>
      </c>
      <c r="C9" s="10" t="s">
        <v>32</v>
      </c>
      <c r="D9" s="9" t="s">
        <v>33</v>
      </c>
      <c r="E9" s="41">
        <v>0.38440000000000002</v>
      </c>
      <c r="F9" s="46">
        <v>38.950000000000003</v>
      </c>
      <c r="G9" s="7">
        <f t="shared" ref="G9:G15" si="0">F9*E9</f>
        <v>14.972380000000001</v>
      </c>
      <c r="H9" s="18"/>
      <c r="J9" s="11"/>
      <c r="L9" s="11"/>
    </row>
    <row r="10" spans="1:12" ht="36">
      <c r="A10" s="9" t="s">
        <v>11</v>
      </c>
      <c r="B10" s="101">
        <v>7568</v>
      </c>
      <c r="C10" s="10" t="s">
        <v>34</v>
      </c>
      <c r="D10" s="9" t="s">
        <v>35</v>
      </c>
      <c r="E10" s="41">
        <v>6</v>
      </c>
      <c r="F10" s="46">
        <v>0.67</v>
      </c>
      <c r="G10" s="7">
        <f t="shared" si="0"/>
        <v>4.0200000000000005</v>
      </c>
      <c r="H10" s="18"/>
      <c r="J10" s="11"/>
      <c r="L10" s="11"/>
    </row>
    <row r="11" spans="1:12" ht="36">
      <c r="A11" s="9" t="s">
        <v>11</v>
      </c>
      <c r="B11" s="101">
        <v>11795</v>
      </c>
      <c r="C11" s="10" t="s">
        <v>36</v>
      </c>
      <c r="D11" s="9" t="s">
        <v>7</v>
      </c>
      <c r="E11" s="41">
        <v>1</v>
      </c>
      <c r="F11" s="46">
        <v>490.56</v>
      </c>
      <c r="G11" s="7">
        <f t="shared" si="0"/>
        <v>490.56</v>
      </c>
      <c r="H11" s="18"/>
      <c r="J11" s="11"/>
      <c r="L11" s="11"/>
    </row>
    <row r="12" spans="1:12">
      <c r="A12" s="9" t="s">
        <v>11</v>
      </c>
      <c r="B12" s="101">
        <v>37329</v>
      </c>
      <c r="C12" s="10" t="s">
        <v>37</v>
      </c>
      <c r="D12" s="9" t="s">
        <v>33</v>
      </c>
      <c r="E12" s="41">
        <v>2.5700000000000001E-2</v>
      </c>
      <c r="F12" s="46">
        <v>58.12</v>
      </c>
      <c r="G12" s="7">
        <f t="shared" si="0"/>
        <v>1.493684</v>
      </c>
      <c r="H12" s="18"/>
      <c r="J12" s="11"/>
      <c r="L12" s="11"/>
    </row>
    <row r="13" spans="1:12" ht="24">
      <c r="A13" s="9" t="s">
        <v>11</v>
      </c>
      <c r="B13" s="101">
        <v>37590</v>
      </c>
      <c r="C13" s="10" t="s">
        <v>38</v>
      </c>
      <c r="D13" s="9" t="s">
        <v>35</v>
      </c>
      <c r="E13" s="41">
        <v>6</v>
      </c>
      <c r="F13" s="46">
        <v>25.26</v>
      </c>
      <c r="G13" s="7">
        <f t="shared" si="0"/>
        <v>151.56</v>
      </c>
      <c r="H13" s="18"/>
      <c r="J13" s="11"/>
      <c r="L13" s="11"/>
    </row>
    <row r="14" spans="1:12">
      <c r="A14" s="9" t="s">
        <v>12</v>
      </c>
      <c r="B14" s="101">
        <v>88274</v>
      </c>
      <c r="C14" s="10" t="s">
        <v>39</v>
      </c>
      <c r="D14" s="9" t="s">
        <v>13</v>
      </c>
      <c r="E14" s="41">
        <v>1.92</v>
      </c>
      <c r="F14" s="46">
        <v>23.09</v>
      </c>
      <c r="G14" s="7">
        <f t="shared" si="0"/>
        <v>44.332799999999999</v>
      </c>
      <c r="H14" s="18"/>
      <c r="J14" s="11"/>
      <c r="L14" s="11"/>
    </row>
    <row r="15" spans="1:12">
      <c r="A15" s="9" t="s">
        <v>12</v>
      </c>
      <c r="B15" s="101">
        <v>88316</v>
      </c>
      <c r="C15" s="10" t="s">
        <v>14</v>
      </c>
      <c r="D15" s="9" t="s">
        <v>13</v>
      </c>
      <c r="E15" s="41">
        <v>0.98</v>
      </c>
      <c r="F15" s="46">
        <v>17.420000000000002</v>
      </c>
      <c r="G15" s="7">
        <f t="shared" si="0"/>
        <v>17.0716</v>
      </c>
      <c r="H15" s="18"/>
      <c r="J15" s="11"/>
      <c r="L15" s="11"/>
    </row>
    <row r="16" spans="1:12">
      <c r="A16" s="1"/>
      <c r="B16" s="1"/>
      <c r="C16" s="1"/>
      <c r="D16" s="1"/>
      <c r="E16" s="1"/>
      <c r="H16" s="18"/>
    </row>
    <row r="17" spans="1:8">
      <c r="A17" s="12"/>
      <c r="B17" s="1"/>
      <c r="C17" s="12"/>
      <c r="D17" s="1"/>
      <c r="E17" s="1"/>
      <c r="F17" s="8" t="s">
        <v>6</v>
      </c>
      <c r="G17" s="49">
        <f>SUM(G9:G15)</f>
        <v>724.01046400000007</v>
      </c>
      <c r="H17" s="18"/>
    </row>
    <row r="18" spans="1:8">
      <c r="A18" s="12"/>
      <c r="B18" s="1"/>
      <c r="C18" s="12"/>
      <c r="D18" s="1"/>
      <c r="E18" s="1"/>
      <c r="F18" s="42"/>
      <c r="G18" s="13"/>
      <c r="H18" s="18"/>
    </row>
    <row r="19" spans="1:8">
      <c r="A19" s="12"/>
      <c r="B19" s="1"/>
      <c r="C19" s="12"/>
      <c r="D19" s="1"/>
      <c r="E19" s="1"/>
      <c r="F19" s="42"/>
      <c r="G19" s="13"/>
    </row>
    <row r="20" spans="1:8">
      <c r="A20" s="14"/>
      <c r="B20" s="1"/>
      <c r="C20" s="43"/>
    </row>
    <row r="21" spans="1:8" ht="18.75" customHeight="1">
      <c r="A21" s="12"/>
      <c r="B21" s="15"/>
      <c r="C21" s="1"/>
      <c r="D21" s="25" t="s">
        <v>8</v>
      </c>
      <c r="E21" s="31"/>
      <c r="F21" s="25"/>
      <c r="G21" s="25"/>
    </row>
    <row r="22" spans="1:8" ht="15.75">
      <c r="A22" s="12"/>
      <c r="B22" s="1"/>
      <c r="C22" s="1"/>
      <c r="D22" s="32" t="s">
        <v>9</v>
      </c>
      <c r="E22" s="31"/>
      <c r="F22" s="25"/>
      <c r="G22" s="25"/>
    </row>
    <row r="23" spans="1:8" ht="15.75">
      <c r="A23" s="12"/>
      <c r="B23" s="1"/>
      <c r="C23" s="1"/>
      <c r="D23" s="25" t="s">
        <v>10</v>
      </c>
      <c r="E23" s="31"/>
      <c r="F23" s="25"/>
      <c r="G23" s="25"/>
    </row>
    <row r="24" spans="1:8" ht="13.5" customHeight="1">
      <c r="A24" s="14"/>
      <c r="B24" s="1"/>
      <c r="C24" s="1"/>
      <c r="D24" s="25" t="s">
        <v>27</v>
      </c>
      <c r="E24" s="25"/>
      <c r="F24" s="25"/>
      <c r="G24" s="25"/>
    </row>
    <row r="25" spans="1:8" ht="15" customHeight="1">
      <c r="A25" s="16"/>
      <c r="B25" s="16"/>
      <c r="C25" s="44"/>
      <c r="D25" s="1"/>
      <c r="E25" s="1"/>
      <c r="F25" s="42"/>
      <c r="G25" s="13"/>
    </row>
    <row r="26" spans="1:8">
      <c r="A26" s="17"/>
      <c r="B26" s="17"/>
      <c r="C26" s="17"/>
      <c r="D26" s="17"/>
      <c r="E26" s="17"/>
      <c r="F26" s="17"/>
      <c r="G26" s="17"/>
    </row>
    <row r="27" spans="1:8" ht="15.75" customHeight="1">
      <c r="A27" s="17"/>
      <c r="B27" s="17"/>
      <c r="C27" s="17"/>
      <c r="D27" s="17"/>
      <c r="E27" s="17"/>
      <c r="F27" s="17"/>
      <c r="G27" s="17"/>
    </row>
    <row r="28" spans="1:8" ht="15.75" customHeight="1">
      <c r="A28" s="14"/>
      <c r="B28" s="14"/>
      <c r="C28" s="17"/>
      <c r="D28" s="17"/>
      <c r="E28" s="17"/>
      <c r="F28" s="17"/>
      <c r="G28" s="17"/>
    </row>
    <row r="29" spans="1:8">
      <c r="A29" s="17"/>
      <c r="B29" s="17"/>
      <c r="C29" s="17"/>
      <c r="D29" s="17"/>
      <c r="E29" s="17"/>
      <c r="F29" s="17"/>
      <c r="G29" s="17"/>
    </row>
    <row r="30" spans="1:8">
      <c r="C30" s="17"/>
    </row>
    <row r="31" spans="1:8">
      <c r="A31" s="14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9:E15">
    <cfRule type="expression" dxfId="155" priority="17" stopIfTrue="1">
      <formula>AND($A9&lt;&gt;"COMPOSICAO",$A9&lt;&gt;"INSUMO",$A9&lt;&gt;"")</formula>
    </cfRule>
    <cfRule type="expression" dxfId="154" priority="18" stopIfTrue="1">
      <formula>AND(OR($A9="COMPOSICAO",$A9="INSUMO",$A9&lt;&gt;""),$A9&lt;&gt;"")</formula>
    </cfRule>
  </conditionalFormatting>
  <conditionalFormatting sqref="A15:E15">
    <cfRule type="expression" dxfId="153" priority="15" stopIfTrue="1">
      <formula>AND($A15&lt;&gt;"COMPOSICAO",$A15&lt;&gt;"INSUMO",$A15&lt;&gt;"")</formula>
    </cfRule>
    <cfRule type="expression" dxfId="152" priority="16" stopIfTrue="1">
      <formula>AND(OR($A15="COMPOSICAO",$A15="INSUMO",$A15&lt;&gt;""),$A15&lt;&gt;"")</formula>
    </cfRule>
  </conditionalFormatting>
  <conditionalFormatting sqref="A14:E14">
    <cfRule type="expression" dxfId="151" priority="13" stopIfTrue="1">
      <formula>AND($A14&lt;&gt;"COMPOSICAO",$A14&lt;&gt;"INSUMO",$A14&lt;&gt;"")</formula>
    </cfRule>
    <cfRule type="expression" dxfId="150" priority="14" stopIfTrue="1">
      <formula>AND(OR($A14="COMPOSICAO",$A14="INSUMO",$A14&lt;&gt;""),$A14&lt;&gt;"")</formula>
    </cfRule>
  </conditionalFormatting>
  <conditionalFormatting sqref="A14:E14">
    <cfRule type="expression" dxfId="149" priority="11" stopIfTrue="1">
      <formula>AND($A14&lt;&gt;"COMPOSICAO",$A14&lt;&gt;"INSUMO",$A14&lt;&gt;"")</formula>
    </cfRule>
    <cfRule type="expression" dxfId="148" priority="12" stopIfTrue="1">
      <formula>AND(OR($A14="COMPOSICAO",$A14="INSUMO",$A14&lt;&gt;""),$A14&lt;&gt;"")</formula>
    </cfRule>
  </conditionalFormatting>
  <conditionalFormatting sqref="B14">
    <cfRule type="expression" dxfId="147" priority="9" stopIfTrue="1">
      <formula>AND($A14&lt;&gt;"COMPOSICAO",$A14&lt;&gt;"INSUMO",$A14&lt;&gt;"")</formula>
    </cfRule>
    <cfRule type="expression" dxfId="146" priority="10" stopIfTrue="1">
      <formula>AND(OR($A14="COMPOSICAO",$A14="INSUMO",$A14&lt;&gt;""),$A14&lt;&gt;"")</formula>
    </cfRule>
  </conditionalFormatting>
  <conditionalFormatting sqref="A14">
    <cfRule type="expression" dxfId="145" priority="7" stopIfTrue="1">
      <formula>AND($A14&lt;&gt;"COMPOSICAO",$A14&lt;&gt;"INSUMO",$A14&lt;&gt;"")</formula>
    </cfRule>
    <cfRule type="expression" dxfId="144" priority="8" stopIfTrue="1">
      <formula>AND(OR($A14="COMPOSICAO",$A14="INSUMO",$A14&lt;&gt;""),$A14&lt;&gt;"")</formula>
    </cfRule>
  </conditionalFormatting>
  <conditionalFormatting sqref="C14">
    <cfRule type="expression" dxfId="143" priority="5" stopIfTrue="1">
      <formula>AND($A14&lt;&gt;"COMPOSICAO",$A14&lt;&gt;"INSUMO",$A14&lt;&gt;"")</formula>
    </cfRule>
    <cfRule type="expression" dxfId="142" priority="6" stopIfTrue="1">
      <formula>AND(OR($A14="COMPOSICAO",$A14="INSUMO",$A14&lt;&gt;""),$A14&lt;&gt;"")</formula>
    </cfRule>
  </conditionalFormatting>
  <conditionalFormatting sqref="D14:E14">
    <cfRule type="expression" dxfId="141" priority="3" stopIfTrue="1">
      <formula>AND($A14&lt;&gt;"COMPOSICAO",$A14&lt;&gt;"INSUMO",$A14&lt;&gt;"")</formula>
    </cfRule>
    <cfRule type="expression" dxfId="140" priority="4" stopIfTrue="1">
      <formula>AND(OR($A14="COMPOSICAO",$A14="INSUMO",$A14&lt;&gt;""),$A14&lt;&gt;"")</formula>
    </cfRule>
  </conditionalFormatting>
  <conditionalFormatting sqref="A9:E15">
    <cfRule type="expression" dxfId="139" priority="1" stopIfTrue="1">
      <formula>AND($A9&lt;&gt;"COMPOSICAO",$A9&lt;&gt;"INSUMO",$A9&lt;&gt;"")</formula>
    </cfRule>
    <cfRule type="expression" dxfId="138" priority="2" stopIfTrue="1">
      <formula>AND(OR($A9="COMPOSICAO",$A9="INSUMO",$A9&lt;&gt;""),$A9&lt;&gt;"")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639A0-1F44-444F-8B70-BFAD378E339E}">
  <dimension ref="A1:L30"/>
  <sheetViews>
    <sheetView zoomScale="160" zoomScaleNormal="160" workbookViewId="0">
      <selection activeCell="C13" sqref="C13"/>
    </sheetView>
  </sheetViews>
  <sheetFormatPr defaultRowHeight="15"/>
  <cols>
    <col min="1" max="1" width="13" customWidth="1"/>
    <col min="2" max="2" width="11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  <col min="10" max="10" width="10.5703125" customWidth="1"/>
    <col min="12" max="12" width="10.42578125" customWidth="1"/>
  </cols>
  <sheetData>
    <row r="1" spans="1:12" ht="6.75" customHeight="1" thickBot="1">
      <c r="B1" s="2"/>
      <c r="C1" s="2"/>
      <c r="D1" s="2"/>
      <c r="E1" s="2"/>
      <c r="F1" s="2"/>
      <c r="G1" s="2"/>
    </row>
    <row r="2" spans="1:12" ht="19.5" thickBot="1">
      <c r="A2" s="47" t="s">
        <v>40</v>
      </c>
      <c r="B2" s="48"/>
      <c r="C2" s="2"/>
      <c r="D2" s="2"/>
      <c r="E2" s="2"/>
      <c r="F2" s="2"/>
      <c r="G2" s="2"/>
    </row>
    <row r="3" spans="1:12" ht="6.75" customHeight="1">
      <c r="A3" s="3"/>
      <c r="B3" s="2"/>
      <c r="C3" s="2"/>
      <c r="D3" s="2"/>
      <c r="E3" s="2"/>
      <c r="F3" s="2"/>
      <c r="G3" s="2"/>
    </row>
    <row r="4" spans="1:12" ht="33.75" customHeight="1">
      <c r="A4" s="103" t="s">
        <v>31</v>
      </c>
      <c r="B4" s="103"/>
      <c r="C4" s="103"/>
      <c r="D4" s="103"/>
      <c r="E4" s="103"/>
      <c r="F4" s="103"/>
      <c r="G4" s="103"/>
    </row>
    <row r="5" spans="1:12" ht="6" customHeight="1" thickBot="1">
      <c r="A5" s="2"/>
      <c r="B5" s="2"/>
      <c r="C5" s="2"/>
      <c r="D5" s="2"/>
      <c r="E5" s="2"/>
      <c r="F5" s="2"/>
      <c r="G5" s="2"/>
    </row>
    <row r="6" spans="1:12" ht="15" customHeight="1">
      <c r="A6" s="104" t="s">
        <v>4</v>
      </c>
      <c r="B6" s="104" t="s">
        <v>0</v>
      </c>
      <c r="C6" s="104" t="s">
        <v>1</v>
      </c>
      <c r="D6" s="104" t="s">
        <v>2</v>
      </c>
      <c r="E6" s="104" t="s">
        <v>3</v>
      </c>
      <c r="F6" s="104" t="s">
        <v>43</v>
      </c>
      <c r="G6" s="104" t="s">
        <v>5</v>
      </c>
      <c r="H6" s="18"/>
    </row>
    <row r="7" spans="1:12" ht="18.75" customHeight="1" thickBot="1">
      <c r="A7" s="105"/>
      <c r="B7" s="105"/>
      <c r="C7" s="105"/>
      <c r="D7" s="105"/>
      <c r="E7" s="105"/>
      <c r="F7" s="105"/>
      <c r="G7" s="105"/>
      <c r="H7" s="18"/>
    </row>
    <row r="8" spans="1:12" ht="6.75" customHeight="1">
      <c r="A8" s="5"/>
      <c r="B8" s="5"/>
      <c r="C8" s="5"/>
      <c r="D8" s="5"/>
      <c r="E8" s="5"/>
      <c r="F8" s="6"/>
      <c r="G8" s="5"/>
      <c r="H8" s="18"/>
    </row>
    <row r="9" spans="1:12">
      <c r="A9" s="9" t="s">
        <v>11</v>
      </c>
      <c r="B9" s="101">
        <v>4823</v>
      </c>
      <c r="C9" s="10" t="s">
        <v>32</v>
      </c>
      <c r="D9" s="9" t="s">
        <v>33</v>
      </c>
      <c r="E9" s="41">
        <v>0.38440000000000002</v>
      </c>
      <c r="F9" s="46">
        <v>38.950000000000003</v>
      </c>
      <c r="G9" s="7">
        <f t="shared" ref="G9:G14" si="0">F9*E9</f>
        <v>14.972380000000001</v>
      </c>
      <c r="H9" s="18"/>
      <c r="J9" s="11"/>
      <c r="L9" s="11"/>
    </row>
    <row r="10" spans="1:12" ht="36">
      <c r="A10" s="9" t="s">
        <v>11</v>
      </c>
      <c r="B10" s="101">
        <v>7568</v>
      </c>
      <c r="C10" s="10" t="s">
        <v>34</v>
      </c>
      <c r="D10" s="9" t="s">
        <v>35</v>
      </c>
      <c r="E10" s="41">
        <v>6</v>
      </c>
      <c r="F10" s="46">
        <v>0.67</v>
      </c>
      <c r="G10" s="7">
        <f t="shared" si="0"/>
        <v>4.0200000000000005</v>
      </c>
      <c r="H10" s="18"/>
      <c r="J10" s="11"/>
      <c r="L10" s="11"/>
    </row>
    <row r="11" spans="1:12" ht="36">
      <c r="A11" s="9" t="s">
        <v>11</v>
      </c>
      <c r="B11" s="101">
        <v>11795</v>
      </c>
      <c r="C11" s="10" t="s">
        <v>36</v>
      </c>
      <c r="D11" s="9" t="s">
        <v>7</v>
      </c>
      <c r="E11" s="41">
        <v>1</v>
      </c>
      <c r="F11" s="46">
        <v>490.56</v>
      </c>
      <c r="G11" s="7">
        <f t="shared" si="0"/>
        <v>490.56</v>
      </c>
      <c r="H11" s="18"/>
      <c r="J11" s="11"/>
      <c r="L11" s="11"/>
    </row>
    <row r="12" spans="1:12">
      <c r="A12" s="9" t="s">
        <v>11</v>
      </c>
      <c r="B12" s="101">
        <v>37329</v>
      </c>
      <c r="C12" s="10" t="s">
        <v>37</v>
      </c>
      <c r="D12" s="9" t="s">
        <v>33</v>
      </c>
      <c r="E12" s="41">
        <v>2.5700000000000001E-2</v>
      </c>
      <c r="F12" s="46">
        <v>58.12</v>
      </c>
      <c r="G12" s="7">
        <f t="shared" si="0"/>
        <v>1.493684</v>
      </c>
      <c r="H12" s="18"/>
      <c r="J12" s="11"/>
      <c r="L12" s="11"/>
    </row>
    <row r="13" spans="1:12">
      <c r="A13" s="9" t="s">
        <v>11</v>
      </c>
      <c r="B13" s="101">
        <v>88274</v>
      </c>
      <c r="C13" s="10" t="s">
        <v>39</v>
      </c>
      <c r="D13" s="9" t="s">
        <v>13</v>
      </c>
      <c r="E13" s="41">
        <v>1.92</v>
      </c>
      <c r="F13" s="46">
        <v>23.09</v>
      </c>
      <c r="G13" s="7">
        <f t="shared" si="0"/>
        <v>44.332799999999999</v>
      </c>
      <c r="H13" s="18"/>
      <c r="J13" s="11"/>
      <c r="L13" s="11"/>
    </row>
    <row r="14" spans="1:12">
      <c r="A14" s="9" t="s">
        <v>12</v>
      </c>
      <c r="B14" s="101">
        <v>88316</v>
      </c>
      <c r="C14" s="10" t="s">
        <v>14</v>
      </c>
      <c r="D14" s="9" t="s">
        <v>13</v>
      </c>
      <c r="E14" s="41">
        <v>0.98</v>
      </c>
      <c r="F14" s="46">
        <v>17.420000000000002</v>
      </c>
      <c r="G14" s="7">
        <f t="shared" si="0"/>
        <v>17.0716</v>
      </c>
      <c r="H14" s="18"/>
      <c r="J14" s="11"/>
      <c r="L14" s="11"/>
    </row>
    <row r="15" spans="1:12">
      <c r="A15" s="1"/>
      <c r="B15" s="1"/>
      <c r="C15" s="1"/>
      <c r="D15" s="1"/>
      <c r="E15" s="1"/>
      <c r="H15" s="18"/>
    </row>
    <row r="16" spans="1:12">
      <c r="A16" s="12"/>
      <c r="B16" s="1"/>
      <c r="C16" s="12"/>
      <c r="D16" s="1"/>
      <c r="E16" s="1"/>
      <c r="F16" s="8" t="s">
        <v>6</v>
      </c>
      <c r="G16" s="49">
        <f>SUM(G9:G14)</f>
        <v>572.45046400000001</v>
      </c>
      <c r="H16" s="18"/>
    </row>
    <row r="17" spans="1:8">
      <c r="A17" s="12"/>
      <c r="B17" s="1"/>
      <c r="C17" s="12"/>
      <c r="D17" s="1"/>
      <c r="E17" s="1"/>
      <c r="F17" s="42"/>
      <c r="G17" s="13"/>
      <c r="H17" s="18"/>
    </row>
    <row r="18" spans="1:8">
      <c r="A18" s="12"/>
      <c r="B18" s="1"/>
      <c r="C18" s="12"/>
      <c r="D18" s="1"/>
      <c r="E18" s="1"/>
      <c r="F18" s="42"/>
      <c r="G18" s="13"/>
    </row>
    <row r="19" spans="1:8">
      <c r="A19" s="14"/>
      <c r="B19" s="1"/>
      <c r="C19" s="43"/>
    </row>
    <row r="20" spans="1:8" ht="18.75" customHeight="1">
      <c r="A20" s="12"/>
      <c r="B20" s="15"/>
      <c r="C20" s="1"/>
      <c r="D20" s="25" t="s">
        <v>8</v>
      </c>
      <c r="E20" s="31"/>
      <c r="F20" s="25"/>
      <c r="G20" s="25"/>
    </row>
    <row r="21" spans="1:8" ht="15.75">
      <c r="A21" s="12"/>
      <c r="B21" s="1"/>
      <c r="C21" s="1"/>
      <c r="D21" s="32" t="s">
        <v>9</v>
      </c>
      <c r="E21" s="31"/>
      <c r="F21" s="25"/>
      <c r="G21" s="25"/>
    </row>
    <row r="22" spans="1:8" ht="15.75">
      <c r="A22" s="12"/>
      <c r="B22" s="1"/>
      <c r="C22" s="1"/>
      <c r="D22" s="25" t="s">
        <v>10</v>
      </c>
      <c r="E22" s="31"/>
      <c r="F22" s="25"/>
      <c r="G22" s="25"/>
    </row>
    <row r="23" spans="1:8" ht="13.5" customHeight="1">
      <c r="A23" s="14"/>
      <c r="B23" s="1"/>
      <c r="C23" s="1"/>
      <c r="D23" s="25" t="s">
        <v>27</v>
      </c>
      <c r="E23" s="25"/>
      <c r="F23" s="25"/>
      <c r="G23" s="25"/>
    </row>
    <row r="24" spans="1:8" ht="15" customHeight="1">
      <c r="A24" s="16"/>
      <c r="B24" s="16"/>
      <c r="C24" s="44"/>
      <c r="D24" s="1"/>
      <c r="E24" s="1"/>
      <c r="F24" s="42"/>
      <c r="G24" s="13"/>
    </row>
    <row r="25" spans="1:8">
      <c r="A25" s="17"/>
      <c r="B25" s="17"/>
      <c r="C25" s="17"/>
      <c r="D25" s="17"/>
      <c r="E25" s="17"/>
      <c r="F25" s="17"/>
      <c r="G25" s="17"/>
    </row>
    <row r="26" spans="1:8" ht="15.75" customHeight="1">
      <c r="A26" s="17"/>
      <c r="B26" s="17"/>
      <c r="C26" s="17"/>
      <c r="D26" s="17"/>
      <c r="E26" s="17"/>
      <c r="F26" s="17"/>
      <c r="G26" s="17"/>
    </row>
    <row r="27" spans="1:8" ht="15.75" customHeight="1">
      <c r="A27" s="14"/>
      <c r="B27" s="14"/>
      <c r="C27" s="17"/>
      <c r="D27" s="17"/>
      <c r="E27" s="17"/>
      <c r="F27" s="17"/>
      <c r="G27" s="17"/>
    </row>
    <row r="28" spans="1:8">
      <c r="A28" s="17"/>
      <c r="B28" s="17"/>
      <c r="C28" s="17"/>
      <c r="D28" s="17"/>
      <c r="E28" s="17"/>
      <c r="F28" s="17"/>
      <c r="G28" s="17"/>
    </row>
    <row r="29" spans="1:8">
      <c r="C29" s="17"/>
    </row>
    <row r="30" spans="1:8">
      <c r="A30" s="14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9:E14">
    <cfRule type="expression" dxfId="137" priority="29" stopIfTrue="1">
      <formula>AND($A9&lt;&gt;"COMPOSICAO",$A9&lt;&gt;"INSUMO",$A9&lt;&gt;"")</formula>
    </cfRule>
    <cfRule type="expression" dxfId="136" priority="30" stopIfTrue="1">
      <formula>AND(OR($A9="COMPOSICAO",$A9="INSUMO",$A9&lt;&gt;""),$A9&lt;&gt;"")</formula>
    </cfRule>
  </conditionalFormatting>
  <conditionalFormatting sqref="A9:E14">
    <cfRule type="expression" dxfId="135" priority="27" stopIfTrue="1">
      <formula>AND($A9&lt;&gt;"COMPOSICAO",$A9&lt;&gt;"INSUMO",$A9&lt;&gt;"")</formula>
    </cfRule>
    <cfRule type="expression" dxfId="134" priority="28" stopIfTrue="1">
      <formula>AND(OR($A9="COMPOSICAO",$A9="INSUMO",$A9&lt;&gt;""),$A9&lt;&gt;"")</formula>
    </cfRule>
  </conditionalFormatting>
  <conditionalFormatting sqref="A14:E14">
    <cfRule type="expression" dxfId="133" priority="25" stopIfTrue="1">
      <formula>AND($A14&lt;&gt;"COMPOSICAO",$A14&lt;&gt;"INSUMO",$A14&lt;&gt;"")</formula>
    </cfRule>
    <cfRule type="expression" dxfId="132" priority="26" stopIfTrue="1">
      <formula>AND(OR($A14="COMPOSICAO",$A14="INSUMO",$A14&lt;&gt;""),$A14&lt;&gt;"")</formula>
    </cfRule>
  </conditionalFormatting>
  <conditionalFormatting sqref="A14:E14">
    <cfRule type="expression" dxfId="131" priority="23" stopIfTrue="1">
      <formula>AND($A14&lt;&gt;"COMPOSICAO",$A14&lt;&gt;"INSUMO",$A14&lt;&gt;"")</formula>
    </cfRule>
    <cfRule type="expression" dxfId="130" priority="24" stopIfTrue="1">
      <formula>AND(OR($A14="COMPOSICAO",$A14="INSUMO",$A14&lt;&gt;""),$A14&lt;&gt;"")</formula>
    </cfRule>
  </conditionalFormatting>
  <conditionalFormatting sqref="B14">
    <cfRule type="expression" dxfId="129" priority="21" stopIfTrue="1">
      <formula>AND($A14&lt;&gt;"COMPOSICAO",$A14&lt;&gt;"INSUMO",$A14&lt;&gt;"")</formula>
    </cfRule>
    <cfRule type="expression" dxfId="128" priority="22" stopIfTrue="1">
      <formula>AND(OR($A14="COMPOSICAO",$A14="INSUMO",$A14&lt;&gt;""),$A14&lt;&gt;"")</formula>
    </cfRule>
  </conditionalFormatting>
  <conditionalFormatting sqref="A14">
    <cfRule type="expression" dxfId="127" priority="19" stopIfTrue="1">
      <formula>AND($A14&lt;&gt;"COMPOSICAO",$A14&lt;&gt;"INSUMO",$A14&lt;&gt;"")</formula>
    </cfRule>
    <cfRule type="expression" dxfId="126" priority="20" stopIfTrue="1">
      <formula>AND(OR($A14="COMPOSICAO",$A14="INSUMO",$A14&lt;&gt;""),$A14&lt;&gt;"")</formula>
    </cfRule>
  </conditionalFormatting>
  <conditionalFormatting sqref="C14">
    <cfRule type="expression" dxfId="125" priority="17" stopIfTrue="1">
      <formula>AND($A14&lt;&gt;"COMPOSICAO",$A14&lt;&gt;"INSUMO",$A14&lt;&gt;"")</formula>
    </cfRule>
    <cfRule type="expression" dxfId="124" priority="18" stopIfTrue="1">
      <formula>AND(OR($A14="COMPOSICAO",$A14="INSUMO",$A14&lt;&gt;""),$A14&lt;&gt;"")</formula>
    </cfRule>
  </conditionalFormatting>
  <conditionalFormatting sqref="D14:E14">
    <cfRule type="expression" dxfId="123" priority="15" stopIfTrue="1">
      <formula>AND($A14&lt;&gt;"COMPOSICAO",$A14&lt;&gt;"INSUMO",$A14&lt;&gt;"")</formula>
    </cfRule>
    <cfRule type="expression" dxfId="122" priority="16" stopIfTrue="1">
      <formula>AND(OR($A14="COMPOSICAO",$A14="INSUMO",$A14&lt;&gt;""),$A14&lt;&gt;"")</formula>
    </cfRule>
  </conditionalFormatting>
  <conditionalFormatting sqref="B14:E14">
    <cfRule type="expression" dxfId="121" priority="11" stopIfTrue="1">
      <formula>AND($A14&lt;&gt;"COMPOSICAO",$A14&lt;&gt;"INSUMO",$A14&lt;&gt;"")</formula>
    </cfRule>
    <cfRule type="expression" dxfId="120" priority="12" stopIfTrue="1">
      <formula>AND(OR($A14="COMPOSICAO",$A14="INSUMO",$A14&lt;&gt;""),$A14&lt;&gt;"")</formula>
    </cfRule>
  </conditionalFormatting>
  <conditionalFormatting sqref="B13:E13">
    <cfRule type="expression" dxfId="119" priority="9" stopIfTrue="1">
      <formula>AND($A13&lt;&gt;"COMPOSICAO",$A13&lt;&gt;"INSUMO",$A13&lt;&gt;"")</formula>
    </cfRule>
    <cfRule type="expression" dxfId="118" priority="10" stopIfTrue="1">
      <formula>AND(OR($A13="COMPOSICAO",$A13="INSUMO",$A13&lt;&gt;""),$A13&lt;&gt;"")</formula>
    </cfRule>
  </conditionalFormatting>
  <conditionalFormatting sqref="B13:E13">
    <cfRule type="expression" dxfId="117" priority="7" stopIfTrue="1">
      <formula>AND($A13&lt;&gt;"COMPOSICAO",$A13&lt;&gt;"INSUMO",$A13&lt;&gt;"")</formula>
    </cfRule>
    <cfRule type="expression" dxfId="116" priority="8" stopIfTrue="1">
      <formula>AND(OR($A13="COMPOSICAO",$A13="INSUMO",$A13&lt;&gt;""),$A13&lt;&gt;"")</formula>
    </cfRule>
  </conditionalFormatting>
  <conditionalFormatting sqref="B13">
    <cfRule type="expression" dxfId="115" priority="5" stopIfTrue="1">
      <formula>AND($A13&lt;&gt;"COMPOSICAO",$A13&lt;&gt;"INSUMO",$A13&lt;&gt;"")</formula>
    </cfRule>
    <cfRule type="expression" dxfId="114" priority="6" stopIfTrue="1">
      <formula>AND(OR($A13="COMPOSICAO",$A13="INSUMO",$A13&lt;&gt;""),$A13&lt;&gt;"")</formula>
    </cfRule>
  </conditionalFormatting>
  <conditionalFormatting sqref="C13">
    <cfRule type="expression" dxfId="113" priority="3" stopIfTrue="1">
      <formula>AND($A13&lt;&gt;"COMPOSICAO",$A13&lt;&gt;"INSUMO",$A13&lt;&gt;"")</formula>
    </cfRule>
    <cfRule type="expression" dxfId="112" priority="4" stopIfTrue="1">
      <formula>AND(OR($A13="COMPOSICAO",$A13="INSUMO",$A13&lt;&gt;""),$A13&lt;&gt;"")</formula>
    </cfRule>
  </conditionalFormatting>
  <conditionalFormatting sqref="D13:E13">
    <cfRule type="expression" dxfId="111" priority="1" stopIfTrue="1">
      <formula>AND($A13&lt;&gt;"COMPOSICAO",$A13&lt;&gt;"INSUMO",$A13&lt;&gt;"")</formula>
    </cfRule>
    <cfRule type="expression" dxfId="110" priority="2" stopIfTrue="1">
      <formula>AND(OR($A13="COMPOSICAO",$A13="INSUMO",$A13&lt;&gt;""),$A13&lt;&gt;"")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8005-3603-4CCD-8852-4236C83F1D32}">
  <dimension ref="A1:K29"/>
  <sheetViews>
    <sheetView zoomScale="160" zoomScaleNormal="160" workbookViewId="0">
      <selection activeCell="C9" sqref="C9"/>
    </sheetView>
  </sheetViews>
  <sheetFormatPr defaultRowHeight="12.75"/>
  <cols>
    <col min="1" max="1" width="12.85546875" style="51" customWidth="1"/>
    <col min="2" max="2" width="9.140625" style="51"/>
    <col min="3" max="3" width="69.140625" style="51" customWidth="1"/>
    <col min="4" max="5" width="9.140625" style="51"/>
    <col min="6" max="6" width="14.28515625" style="51" customWidth="1"/>
    <col min="7" max="7" width="12.28515625" style="51" customWidth="1"/>
    <col min="8" max="256" width="9.140625" style="51"/>
    <col min="257" max="257" width="7.42578125" style="51" customWidth="1"/>
    <col min="258" max="258" width="9.140625" style="51"/>
    <col min="259" max="259" width="69.140625" style="51" customWidth="1"/>
    <col min="260" max="261" width="9.140625" style="51"/>
    <col min="262" max="262" width="14.28515625" style="51" customWidth="1"/>
    <col min="263" max="263" width="12.28515625" style="51" customWidth="1"/>
    <col min="264" max="512" width="9.140625" style="51"/>
    <col min="513" max="513" width="7.42578125" style="51" customWidth="1"/>
    <col min="514" max="514" width="9.140625" style="51"/>
    <col min="515" max="515" width="69.140625" style="51" customWidth="1"/>
    <col min="516" max="517" width="9.140625" style="51"/>
    <col min="518" max="518" width="14.28515625" style="51" customWidth="1"/>
    <col min="519" max="519" width="12.28515625" style="51" customWidth="1"/>
    <col min="520" max="768" width="9.140625" style="51"/>
    <col min="769" max="769" width="7.42578125" style="51" customWidth="1"/>
    <col min="770" max="770" width="9.140625" style="51"/>
    <col min="771" max="771" width="69.140625" style="51" customWidth="1"/>
    <col min="772" max="773" width="9.140625" style="51"/>
    <col min="774" max="774" width="14.28515625" style="51" customWidth="1"/>
    <col min="775" max="775" width="12.28515625" style="51" customWidth="1"/>
    <col min="776" max="1024" width="9.140625" style="51"/>
    <col min="1025" max="1025" width="7.42578125" style="51" customWidth="1"/>
    <col min="1026" max="1026" width="9.140625" style="51"/>
    <col min="1027" max="1027" width="69.140625" style="51" customWidth="1"/>
    <col min="1028" max="1029" width="9.140625" style="51"/>
    <col min="1030" max="1030" width="14.28515625" style="51" customWidth="1"/>
    <col min="1031" max="1031" width="12.28515625" style="51" customWidth="1"/>
    <col min="1032" max="1280" width="9.140625" style="51"/>
    <col min="1281" max="1281" width="7.42578125" style="51" customWidth="1"/>
    <col min="1282" max="1282" width="9.140625" style="51"/>
    <col min="1283" max="1283" width="69.140625" style="51" customWidth="1"/>
    <col min="1284" max="1285" width="9.140625" style="51"/>
    <col min="1286" max="1286" width="14.28515625" style="51" customWidth="1"/>
    <col min="1287" max="1287" width="12.28515625" style="51" customWidth="1"/>
    <col min="1288" max="1536" width="9.140625" style="51"/>
    <col min="1537" max="1537" width="7.42578125" style="51" customWidth="1"/>
    <col min="1538" max="1538" width="9.140625" style="51"/>
    <col min="1539" max="1539" width="69.140625" style="51" customWidth="1"/>
    <col min="1540" max="1541" width="9.140625" style="51"/>
    <col min="1542" max="1542" width="14.28515625" style="51" customWidth="1"/>
    <col min="1543" max="1543" width="12.28515625" style="51" customWidth="1"/>
    <col min="1544" max="1792" width="9.140625" style="51"/>
    <col min="1793" max="1793" width="7.42578125" style="51" customWidth="1"/>
    <col min="1794" max="1794" width="9.140625" style="51"/>
    <col min="1795" max="1795" width="69.140625" style="51" customWidth="1"/>
    <col min="1796" max="1797" width="9.140625" style="51"/>
    <col min="1798" max="1798" width="14.28515625" style="51" customWidth="1"/>
    <col min="1799" max="1799" width="12.28515625" style="51" customWidth="1"/>
    <col min="1800" max="2048" width="9.140625" style="51"/>
    <col min="2049" max="2049" width="7.42578125" style="51" customWidth="1"/>
    <col min="2050" max="2050" width="9.140625" style="51"/>
    <col min="2051" max="2051" width="69.140625" style="51" customWidth="1"/>
    <col min="2052" max="2053" width="9.140625" style="51"/>
    <col min="2054" max="2054" width="14.28515625" style="51" customWidth="1"/>
    <col min="2055" max="2055" width="12.28515625" style="51" customWidth="1"/>
    <col min="2056" max="2304" width="9.140625" style="51"/>
    <col min="2305" max="2305" width="7.42578125" style="51" customWidth="1"/>
    <col min="2306" max="2306" width="9.140625" style="51"/>
    <col min="2307" max="2307" width="69.140625" style="51" customWidth="1"/>
    <col min="2308" max="2309" width="9.140625" style="51"/>
    <col min="2310" max="2310" width="14.28515625" style="51" customWidth="1"/>
    <col min="2311" max="2311" width="12.28515625" style="51" customWidth="1"/>
    <col min="2312" max="2560" width="9.140625" style="51"/>
    <col min="2561" max="2561" width="7.42578125" style="51" customWidth="1"/>
    <col min="2562" max="2562" width="9.140625" style="51"/>
    <col min="2563" max="2563" width="69.140625" style="51" customWidth="1"/>
    <col min="2564" max="2565" width="9.140625" style="51"/>
    <col min="2566" max="2566" width="14.28515625" style="51" customWidth="1"/>
    <col min="2567" max="2567" width="12.28515625" style="51" customWidth="1"/>
    <col min="2568" max="2816" width="9.140625" style="51"/>
    <col min="2817" max="2817" width="7.42578125" style="51" customWidth="1"/>
    <col min="2818" max="2818" width="9.140625" style="51"/>
    <col min="2819" max="2819" width="69.140625" style="51" customWidth="1"/>
    <col min="2820" max="2821" width="9.140625" style="51"/>
    <col min="2822" max="2822" width="14.28515625" style="51" customWidth="1"/>
    <col min="2823" max="2823" width="12.28515625" style="51" customWidth="1"/>
    <col min="2824" max="3072" width="9.140625" style="51"/>
    <col min="3073" max="3073" width="7.42578125" style="51" customWidth="1"/>
    <col min="3074" max="3074" width="9.140625" style="51"/>
    <col min="3075" max="3075" width="69.140625" style="51" customWidth="1"/>
    <col min="3076" max="3077" width="9.140625" style="51"/>
    <col min="3078" max="3078" width="14.28515625" style="51" customWidth="1"/>
    <col min="3079" max="3079" width="12.28515625" style="51" customWidth="1"/>
    <col min="3080" max="3328" width="9.140625" style="51"/>
    <col min="3329" max="3329" width="7.42578125" style="51" customWidth="1"/>
    <col min="3330" max="3330" width="9.140625" style="51"/>
    <col min="3331" max="3331" width="69.140625" style="51" customWidth="1"/>
    <col min="3332" max="3333" width="9.140625" style="51"/>
    <col min="3334" max="3334" width="14.28515625" style="51" customWidth="1"/>
    <col min="3335" max="3335" width="12.28515625" style="51" customWidth="1"/>
    <col min="3336" max="3584" width="9.140625" style="51"/>
    <col min="3585" max="3585" width="7.42578125" style="51" customWidth="1"/>
    <col min="3586" max="3586" width="9.140625" style="51"/>
    <col min="3587" max="3587" width="69.140625" style="51" customWidth="1"/>
    <col min="3588" max="3589" width="9.140625" style="51"/>
    <col min="3590" max="3590" width="14.28515625" style="51" customWidth="1"/>
    <col min="3591" max="3591" width="12.28515625" style="51" customWidth="1"/>
    <col min="3592" max="3840" width="9.140625" style="51"/>
    <col min="3841" max="3841" width="7.42578125" style="51" customWidth="1"/>
    <col min="3842" max="3842" width="9.140625" style="51"/>
    <col min="3843" max="3843" width="69.140625" style="51" customWidth="1"/>
    <col min="3844" max="3845" width="9.140625" style="51"/>
    <col min="3846" max="3846" width="14.28515625" style="51" customWidth="1"/>
    <col min="3847" max="3847" width="12.28515625" style="51" customWidth="1"/>
    <col min="3848" max="4096" width="9.140625" style="51"/>
    <col min="4097" max="4097" width="7.42578125" style="51" customWidth="1"/>
    <col min="4098" max="4098" width="9.140625" style="51"/>
    <col min="4099" max="4099" width="69.140625" style="51" customWidth="1"/>
    <col min="4100" max="4101" width="9.140625" style="51"/>
    <col min="4102" max="4102" width="14.28515625" style="51" customWidth="1"/>
    <col min="4103" max="4103" width="12.28515625" style="51" customWidth="1"/>
    <col min="4104" max="4352" width="9.140625" style="51"/>
    <col min="4353" max="4353" width="7.42578125" style="51" customWidth="1"/>
    <col min="4354" max="4354" width="9.140625" style="51"/>
    <col min="4355" max="4355" width="69.140625" style="51" customWidth="1"/>
    <col min="4356" max="4357" width="9.140625" style="51"/>
    <col min="4358" max="4358" width="14.28515625" style="51" customWidth="1"/>
    <col min="4359" max="4359" width="12.28515625" style="51" customWidth="1"/>
    <col min="4360" max="4608" width="9.140625" style="51"/>
    <col min="4609" max="4609" width="7.42578125" style="51" customWidth="1"/>
    <col min="4610" max="4610" width="9.140625" style="51"/>
    <col min="4611" max="4611" width="69.140625" style="51" customWidth="1"/>
    <col min="4612" max="4613" width="9.140625" style="51"/>
    <col min="4614" max="4614" width="14.28515625" style="51" customWidth="1"/>
    <col min="4615" max="4615" width="12.28515625" style="51" customWidth="1"/>
    <col min="4616" max="4864" width="9.140625" style="51"/>
    <col min="4865" max="4865" width="7.42578125" style="51" customWidth="1"/>
    <col min="4866" max="4866" width="9.140625" style="51"/>
    <col min="4867" max="4867" width="69.140625" style="51" customWidth="1"/>
    <col min="4868" max="4869" width="9.140625" style="51"/>
    <col min="4870" max="4870" width="14.28515625" style="51" customWidth="1"/>
    <col min="4871" max="4871" width="12.28515625" style="51" customWidth="1"/>
    <col min="4872" max="5120" width="9.140625" style="51"/>
    <col min="5121" max="5121" width="7.42578125" style="51" customWidth="1"/>
    <col min="5122" max="5122" width="9.140625" style="51"/>
    <col min="5123" max="5123" width="69.140625" style="51" customWidth="1"/>
    <col min="5124" max="5125" width="9.140625" style="51"/>
    <col min="5126" max="5126" width="14.28515625" style="51" customWidth="1"/>
    <col min="5127" max="5127" width="12.28515625" style="51" customWidth="1"/>
    <col min="5128" max="5376" width="9.140625" style="51"/>
    <col min="5377" max="5377" width="7.42578125" style="51" customWidth="1"/>
    <col min="5378" max="5378" width="9.140625" style="51"/>
    <col min="5379" max="5379" width="69.140625" style="51" customWidth="1"/>
    <col min="5380" max="5381" width="9.140625" style="51"/>
    <col min="5382" max="5382" width="14.28515625" style="51" customWidth="1"/>
    <col min="5383" max="5383" width="12.28515625" style="51" customWidth="1"/>
    <col min="5384" max="5632" width="9.140625" style="51"/>
    <col min="5633" max="5633" width="7.42578125" style="51" customWidth="1"/>
    <col min="5634" max="5634" width="9.140625" style="51"/>
    <col min="5635" max="5635" width="69.140625" style="51" customWidth="1"/>
    <col min="5636" max="5637" width="9.140625" style="51"/>
    <col min="5638" max="5638" width="14.28515625" style="51" customWidth="1"/>
    <col min="5639" max="5639" width="12.28515625" style="51" customWidth="1"/>
    <col min="5640" max="5888" width="9.140625" style="51"/>
    <col min="5889" max="5889" width="7.42578125" style="51" customWidth="1"/>
    <col min="5890" max="5890" width="9.140625" style="51"/>
    <col min="5891" max="5891" width="69.140625" style="51" customWidth="1"/>
    <col min="5892" max="5893" width="9.140625" style="51"/>
    <col min="5894" max="5894" width="14.28515625" style="51" customWidth="1"/>
    <col min="5895" max="5895" width="12.28515625" style="51" customWidth="1"/>
    <col min="5896" max="6144" width="9.140625" style="51"/>
    <col min="6145" max="6145" width="7.42578125" style="51" customWidth="1"/>
    <col min="6146" max="6146" width="9.140625" style="51"/>
    <col min="6147" max="6147" width="69.140625" style="51" customWidth="1"/>
    <col min="6148" max="6149" width="9.140625" style="51"/>
    <col min="6150" max="6150" width="14.28515625" style="51" customWidth="1"/>
    <col min="6151" max="6151" width="12.28515625" style="51" customWidth="1"/>
    <col min="6152" max="6400" width="9.140625" style="51"/>
    <col min="6401" max="6401" width="7.42578125" style="51" customWidth="1"/>
    <col min="6402" max="6402" width="9.140625" style="51"/>
    <col min="6403" max="6403" width="69.140625" style="51" customWidth="1"/>
    <col min="6404" max="6405" width="9.140625" style="51"/>
    <col min="6406" max="6406" width="14.28515625" style="51" customWidth="1"/>
    <col min="6407" max="6407" width="12.28515625" style="51" customWidth="1"/>
    <col min="6408" max="6656" width="9.140625" style="51"/>
    <col min="6657" max="6657" width="7.42578125" style="51" customWidth="1"/>
    <col min="6658" max="6658" width="9.140625" style="51"/>
    <col min="6659" max="6659" width="69.140625" style="51" customWidth="1"/>
    <col min="6660" max="6661" width="9.140625" style="51"/>
    <col min="6662" max="6662" width="14.28515625" style="51" customWidth="1"/>
    <col min="6663" max="6663" width="12.28515625" style="51" customWidth="1"/>
    <col min="6664" max="6912" width="9.140625" style="51"/>
    <col min="6913" max="6913" width="7.42578125" style="51" customWidth="1"/>
    <col min="6914" max="6914" width="9.140625" style="51"/>
    <col min="6915" max="6915" width="69.140625" style="51" customWidth="1"/>
    <col min="6916" max="6917" width="9.140625" style="51"/>
    <col min="6918" max="6918" width="14.28515625" style="51" customWidth="1"/>
    <col min="6919" max="6919" width="12.28515625" style="51" customWidth="1"/>
    <col min="6920" max="7168" width="9.140625" style="51"/>
    <col min="7169" max="7169" width="7.42578125" style="51" customWidth="1"/>
    <col min="7170" max="7170" width="9.140625" style="51"/>
    <col min="7171" max="7171" width="69.140625" style="51" customWidth="1"/>
    <col min="7172" max="7173" width="9.140625" style="51"/>
    <col min="7174" max="7174" width="14.28515625" style="51" customWidth="1"/>
    <col min="7175" max="7175" width="12.28515625" style="51" customWidth="1"/>
    <col min="7176" max="7424" width="9.140625" style="51"/>
    <col min="7425" max="7425" width="7.42578125" style="51" customWidth="1"/>
    <col min="7426" max="7426" width="9.140625" style="51"/>
    <col min="7427" max="7427" width="69.140625" style="51" customWidth="1"/>
    <col min="7428" max="7429" width="9.140625" style="51"/>
    <col min="7430" max="7430" width="14.28515625" style="51" customWidth="1"/>
    <col min="7431" max="7431" width="12.28515625" style="51" customWidth="1"/>
    <col min="7432" max="7680" width="9.140625" style="51"/>
    <col min="7681" max="7681" width="7.42578125" style="51" customWidth="1"/>
    <col min="7682" max="7682" width="9.140625" style="51"/>
    <col min="7683" max="7683" width="69.140625" style="51" customWidth="1"/>
    <col min="7684" max="7685" width="9.140625" style="51"/>
    <col min="7686" max="7686" width="14.28515625" style="51" customWidth="1"/>
    <col min="7687" max="7687" width="12.28515625" style="51" customWidth="1"/>
    <col min="7688" max="7936" width="9.140625" style="51"/>
    <col min="7937" max="7937" width="7.42578125" style="51" customWidth="1"/>
    <col min="7938" max="7938" width="9.140625" style="51"/>
    <col min="7939" max="7939" width="69.140625" style="51" customWidth="1"/>
    <col min="7940" max="7941" width="9.140625" style="51"/>
    <col min="7942" max="7942" width="14.28515625" style="51" customWidth="1"/>
    <col min="7943" max="7943" width="12.28515625" style="51" customWidth="1"/>
    <col min="7944" max="8192" width="9.140625" style="51"/>
    <col min="8193" max="8193" width="7.42578125" style="51" customWidth="1"/>
    <col min="8194" max="8194" width="9.140625" style="51"/>
    <col min="8195" max="8195" width="69.140625" style="51" customWidth="1"/>
    <col min="8196" max="8197" width="9.140625" style="51"/>
    <col min="8198" max="8198" width="14.28515625" style="51" customWidth="1"/>
    <col min="8199" max="8199" width="12.28515625" style="51" customWidth="1"/>
    <col min="8200" max="8448" width="9.140625" style="51"/>
    <col min="8449" max="8449" width="7.42578125" style="51" customWidth="1"/>
    <col min="8450" max="8450" width="9.140625" style="51"/>
    <col min="8451" max="8451" width="69.140625" style="51" customWidth="1"/>
    <col min="8452" max="8453" width="9.140625" style="51"/>
    <col min="8454" max="8454" width="14.28515625" style="51" customWidth="1"/>
    <col min="8455" max="8455" width="12.28515625" style="51" customWidth="1"/>
    <col min="8456" max="8704" width="9.140625" style="51"/>
    <col min="8705" max="8705" width="7.42578125" style="51" customWidth="1"/>
    <col min="8706" max="8706" width="9.140625" style="51"/>
    <col min="8707" max="8707" width="69.140625" style="51" customWidth="1"/>
    <col min="8708" max="8709" width="9.140625" style="51"/>
    <col min="8710" max="8710" width="14.28515625" style="51" customWidth="1"/>
    <col min="8711" max="8711" width="12.28515625" style="51" customWidth="1"/>
    <col min="8712" max="8960" width="9.140625" style="51"/>
    <col min="8961" max="8961" width="7.42578125" style="51" customWidth="1"/>
    <col min="8962" max="8962" width="9.140625" style="51"/>
    <col min="8963" max="8963" width="69.140625" style="51" customWidth="1"/>
    <col min="8964" max="8965" width="9.140625" style="51"/>
    <col min="8966" max="8966" width="14.28515625" style="51" customWidth="1"/>
    <col min="8967" max="8967" width="12.28515625" style="51" customWidth="1"/>
    <col min="8968" max="9216" width="9.140625" style="51"/>
    <col min="9217" max="9217" width="7.42578125" style="51" customWidth="1"/>
    <col min="9218" max="9218" width="9.140625" style="51"/>
    <col min="9219" max="9219" width="69.140625" style="51" customWidth="1"/>
    <col min="9220" max="9221" width="9.140625" style="51"/>
    <col min="9222" max="9222" width="14.28515625" style="51" customWidth="1"/>
    <col min="9223" max="9223" width="12.28515625" style="51" customWidth="1"/>
    <col min="9224" max="9472" width="9.140625" style="51"/>
    <col min="9473" max="9473" width="7.42578125" style="51" customWidth="1"/>
    <col min="9474" max="9474" width="9.140625" style="51"/>
    <col min="9475" max="9475" width="69.140625" style="51" customWidth="1"/>
    <col min="9476" max="9477" width="9.140625" style="51"/>
    <col min="9478" max="9478" width="14.28515625" style="51" customWidth="1"/>
    <col min="9479" max="9479" width="12.28515625" style="51" customWidth="1"/>
    <col min="9480" max="9728" width="9.140625" style="51"/>
    <col min="9729" max="9729" width="7.42578125" style="51" customWidth="1"/>
    <col min="9730" max="9730" width="9.140625" style="51"/>
    <col min="9731" max="9731" width="69.140625" style="51" customWidth="1"/>
    <col min="9732" max="9733" width="9.140625" style="51"/>
    <col min="9734" max="9734" width="14.28515625" style="51" customWidth="1"/>
    <col min="9735" max="9735" width="12.28515625" style="51" customWidth="1"/>
    <col min="9736" max="9984" width="9.140625" style="51"/>
    <col min="9985" max="9985" width="7.42578125" style="51" customWidth="1"/>
    <col min="9986" max="9986" width="9.140625" style="51"/>
    <col min="9987" max="9987" width="69.140625" style="51" customWidth="1"/>
    <col min="9988" max="9989" width="9.140625" style="51"/>
    <col min="9990" max="9990" width="14.28515625" style="51" customWidth="1"/>
    <col min="9991" max="9991" width="12.28515625" style="51" customWidth="1"/>
    <col min="9992" max="10240" width="9.140625" style="51"/>
    <col min="10241" max="10241" width="7.42578125" style="51" customWidth="1"/>
    <col min="10242" max="10242" width="9.140625" style="51"/>
    <col min="10243" max="10243" width="69.140625" style="51" customWidth="1"/>
    <col min="10244" max="10245" width="9.140625" style="51"/>
    <col min="10246" max="10246" width="14.28515625" style="51" customWidth="1"/>
    <col min="10247" max="10247" width="12.28515625" style="51" customWidth="1"/>
    <col min="10248" max="10496" width="9.140625" style="51"/>
    <col min="10497" max="10497" width="7.42578125" style="51" customWidth="1"/>
    <col min="10498" max="10498" width="9.140625" style="51"/>
    <col min="10499" max="10499" width="69.140625" style="51" customWidth="1"/>
    <col min="10500" max="10501" width="9.140625" style="51"/>
    <col min="10502" max="10502" width="14.28515625" style="51" customWidth="1"/>
    <col min="10503" max="10503" width="12.28515625" style="51" customWidth="1"/>
    <col min="10504" max="10752" width="9.140625" style="51"/>
    <col min="10753" max="10753" width="7.42578125" style="51" customWidth="1"/>
    <col min="10754" max="10754" width="9.140625" style="51"/>
    <col min="10755" max="10755" width="69.140625" style="51" customWidth="1"/>
    <col min="10756" max="10757" width="9.140625" style="51"/>
    <col min="10758" max="10758" width="14.28515625" style="51" customWidth="1"/>
    <col min="10759" max="10759" width="12.28515625" style="51" customWidth="1"/>
    <col min="10760" max="11008" width="9.140625" style="51"/>
    <col min="11009" max="11009" width="7.42578125" style="51" customWidth="1"/>
    <col min="11010" max="11010" width="9.140625" style="51"/>
    <col min="11011" max="11011" width="69.140625" style="51" customWidth="1"/>
    <col min="11012" max="11013" width="9.140625" style="51"/>
    <col min="11014" max="11014" width="14.28515625" style="51" customWidth="1"/>
    <col min="11015" max="11015" width="12.28515625" style="51" customWidth="1"/>
    <col min="11016" max="11264" width="9.140625" style="51"/>
    <col min="11265" max="11265" width="7.42578125" style="51" customWidth="1"/>
    <col min="11266" max="11266" width="9.140625" style="51"/>
    <col min="11267" max="11267" width="69.140625" style="51" customWidth="1"/>
    <col min="11268" max="11269" width="9.140625" style="51"/>
    <col min="11270" max="11270" width="14.28515625" style="51" customWidth="1"/>
    <col min="11271" max="11271" width="12.28515625" style="51" customWidth="1"/>
    <col min="11272" max="11520" width="9.140625" style="51"/>
    <col min="11521" max="11521" width="7.42578125" style="51" customWidth="1"/>
    <col min="11522" max="11522" width="9.140625" style="51"/>
    <col min="11523" max="11523" width="69.140625" style="51" customWidth="1"/>
    <col min="11524" max="11525" width="9.140625" style="51"/>
    <col min="11526" max="11526" width="14.28515625" style="51" customWidth="1"/>
    <col min="11527" max="11527" width="12.28515625" style="51" customWidth="1"/>
    <col min="11528" max="11776" width="9.140625" style="51"/>
    <col min="11777" max="11777" width="7.42578125" style="51" customWidth="1"/>
    <col min="11778" max="11778" width="9.140625" style="51"/>
    <col min="11779" max="11779" width="69.140625" style="51" customWidth="1"/>
    <col min="11780" max="11781" width="9.140625" style="51"/>
    <col min="11782" max="11782" width="14.28515625" style="51" customWidth="1"/>
    <col min="11783" max="11783" width="12.28515625" style="51" customWidth="1"/>
    <col min="11784" max="12032" width="9.140625" style="51"/>
    <col min="12033" max="12033" width="7.42578125" style="51" customWidth="1"/>
    <col min="12034" max="12034" width="9.140625" style="51"/>
    <col min="12035" max="12035" width="69.140625" style="51" customWidth="1"/>
    <col min="12036" max="12037" width="9.140625" style="51"/>
    <col min="12038" max="12038" width="14.28515625" style="51" customWidth="1"/>
    <col min="12039" max="12039" width="12.28515625" style="51" customWidth="1"/>
    <col min="12040" max="12288" width="9.140625" style="51"/>
    <col min="12289" max="12289" width="7.42578125" style="51" customWidth="1"/>
    <col min="12290" max="12290" width="9.140625" style="51"/>
    <col min="12291" max="12291" width="69.140625" style="51" customWidth="1"/>
    <col min="12292" max="12293" width="9.140625" style="51"/>
    <col min="12294" max="12294" width="14.28515625" style="51" customWidth="1"/>
    <col min="12295" max="12295" width="12.28515625" style="51" customWidth="1"/>
    <col min="12296" max="12544" width="9.140625" style="51"/>
    <col min="12545" max="12545" width="7.42578125" style="51" customWidth="1"/>
    <col min="12546" max="12546" width="9.140625" style="51"/>
    <col min="12547" max="12547" width="69.140625" style="51" customWidth="1"/>
    <col min="12548" max="12549" width="9.140625" style="51"/>
    <col min="12550" max="12550" width="14.28515625" style="51" customWidth="1"/>
    <col min="12551" max="12551" width="12.28515625" style="51" customWidth="1"/>
    <col min="12552" max="12800" width="9.140625" style="51"/>
    <col min="12801" max="12801" width="7.42578125" style="51" customWidth="1"/>
    <col min="12802" max="12802" width="9.140625" style="51"/>
    <col min="12803" max="12803" width="69.140625" style="51" customWidth="1"/>
    <col min="12804" max="12805" width="9.140625" style="51"/>
    <col min="12806" max="12806" width="14.28515625" style="51" customWidth="1"/>
    <col min="12807" max="12807" width="12.28515625" style="51" customWidth="1"/>
    <col min="12808" max="13056" width="9.140625" style="51"/>
    <col min="13057" max="13057" width="7.42578125" style="51" customWidth="1"/>
    <col min="13058" max="13058" width="9.140625" style="51"/>
    <col min="13059" max="13059" width="69.140625" style="51" customWidth="1"/>
    <col min="13060" max="13061" width="9.140625" style="51"/>
    <col min="13062" max="13062" width="14.28515625" style="51" customWidth="1"/>
    <col min="13063" max="13063" width="12.28515625" style="51" customWidth="1"/>
    <col min="13064" max="13312" width="9.140625" style="51"/>
    <col min="13313" max="13313" width="7.42578125" style="51" customWidth="1"/>
    <col min="13314" max="13314" width="9.140625" style="51"/>
    <col min="13315" max="13315" width="69.140625" style="51" customWidth="1"/>
    <col min="13316" max="13317" width="9.140625" style="51"/>
    <col min="13318" max="13318" width="14.28515625" style="51" customWidth="1"/>
    <col min="13319" max="13319" width="12.28515625" style="51" customWidth="1"/>
    <col min="13320" max="13568" width="9.140625" style="51"/>
    <col min="13569" max="13569" width="7.42578125" style="51" customWidth="1"/>
    <col min="13570" max="13570" width="9.140625" style="51"/>
    <col min="13571" max="13571" width="69.140625" style="51" customWidth="1"/>
    <col min="13572" max="13573" width="9.140625" style="51"/>
    <col min="13574" max="13574" width="14.28515625" style="51" customWidth="1"/>
    <col min="13575" max="13575" width="12.28515625" style="51" customWidth="1"/>
    <col min="13576" max="13824" width="9.140625" style="51"/>
    <col min="13825" max="13825" width="7.42578125" style="51" customWidth="1"/>
    <col min="13826" max="13826" width="9.140625" style="51"/>
    <col min="13827" max="13827" width="69.140625" style="51" customWidth="1"/>
    <col min="13828" max="13829" width="9.140625" style="51"/>
    <col min="13830" max="13830" width="14.28515625" style="51" customWidth="1"/>
    <col min="13831" max="13831" width="12.28515625" style="51" customWidth="1"/>
    <col min="13832" max="14080" width="9.140625" style="51"/>
    <col min="14081" max="14081" width="7.42578125" style="51" customWidth="1"/>
    <col min="14082" max="14082" width="9.140625" style="51"/>
    <col min="14083" max="14083" width="69.140625" style="51" customWidth="1"/>
    <col min="14084" max="14085" width="9.140625" style="51"/>
    <col min="14086" max="14086" width="14.28515625" style="51" customWidth="1"/>
    <col min="14087" max="14087" width="12.28515625" style="51" customWidth="1"/>
    <col min="14088" max="14336" width="9.140625" style="51"/>
    <col min="14337" max="14337" width="7.42578125" style="51" customWidth="1"/>
    <col min="14338" max="14338" width="9.140625" style="51"/>
    <col min="14339" max="14339" width="69.140625" style="51" customWidth="1"/>
    <col min="14340" max="14341" width="9.140625" style="51"/>
    <col min="14342" max="14342" width="14.28515625" style="51" customWidth="1"/>
    <col min="14343" max="14343" width="12.28515625" style="51" customWidth="1"/>
    <col min="14344" max="14592" width="9.140625" style="51"/>
    <col min="14593" max="14593" width="7.42578125" style="51" customWidth="1"/>
    <col min="14594" max="14594" width="9.140625" style="51"/>
    <col min="14595" max="14595" width="69.140625" style="51" customWidth="1"/>
    <col min="14596" max="14597" width="9.140625" style="51"/>
    <col min="14598" max="14598" width="14.28515625" style="51" customWidth="1"/>
    <col min="14599" max="14599" width="12.28515625" style="51" customWidth="1"/>
    <col min="14600" max="14848" width="9.140625" style="51"/>
    <col min="14849" max="14849" width="7.42578125" style="51" customWidth="1"/>
    <col min="14850" max="14850" width="9.140625" style="51"/>
    <col min="14851" max="14851" width="69.140625" style="51" customWidth="1"/>
    <col min="14852" max="14853" width="9.140625" style="51"/>
    <col min="14854" max="14854" width="14.28515625" style="51" customWidth="1"/>
    <col min="14855" max="14855" width="12.28515625" style="51" customWidth="1"/>
    <col min="14856" max="15104" width="9.140625" style="51"/>
    <col min="15105" max="15105" width="7.42578125" style="51" customWidth="1"/>
    <col min="15106" max="15106" width="9.140625" style="51"/>
    <col min="15107" max="15107" width="69.140625" style="51" customWidth="1"/>
    <col min="15108" max="15109" width="9.140625" style="51"/>
    <col min="15110" max="15110" width="14.28515625" style="51" customWidth="1"/>
    <col min="15111" max="15111" width="12.28515625" style="51" customWidth="1"/>
    <col min="15112" max="15360" width="9.140625" style="51"/>
    <col min="15361" max="15361" width="7.42578125" style="51" customWidth="1"/>
    <col min="15362" max="15362" width="9.140625" style="51"/>
    <col min="15363" max="15363" width="69.140625" style="51" customWidth="1"/>
    <col min="15364" max="15365" width="9.140625" style="51"/>
    <col min="15366" max="15366" width="14.28515625" style="51" customWidth="1"/>
    <col min="15367" max="15367" width="12.28515625" style="51" customWidth="1"/>
    <col min="15368" max="15616" width="9.140625" style="51"/>
    <col min="15617" max="15617" width="7.42578125" style="51" customWidth="1"/>
    <col min="15618" max="15618" width="9.140625" style="51"/>
    <col min="15619" max="15619" width="69.140625" style="51" customWidth="1"/>
    <col min="15620" max="15621" width="9.140625" style="51"/>
    <col min="15622" max="15622" width="14.28515625" style="51" customWidth="1"/>
    <col min="15623" max="15623" width="12.28515625" style="51" customWidth="1"/>
    <col min="15624" max="15872" width="9.140625" style="51"/>
    <col min="15873" max="15873" width="7.42578125" style="51" customWidth="1"/>
    <col min="15874" max="15874" width="9.140625" style="51"/>
    <col min="15875" max="15875" width="69.140625" style="51" customWidth="1"/>
    <col min="15876" max="15877" width="9.140625" style="51"/>
    <col min="15878" max="15878" width="14.28515625" style="51" customWidth="1"/>
    <col min="15879" max="15879" width="12.28515625" style="51" customWidth="1"/>
    <col min="15880" max="16128" width="9.140625" style="51"/>
    <col min="16129" max="16129" width="7.42578125" style="51" customWidth="1"/>
    <col min="16130" max="16130" width="9.140625" style="51"/>
    <col min="16131" max="16131" width="69.140625" style="51" customWidth="1"/>
    <col min="16132" max="16133" width="9.140625" style="51"/>
    <col min="16134" max="16134" width="14.28515625" style="51" customWidth="1"/>
    <col min="16135" max="16135" width="12.28515625" style="51" customWidth="1"/>
    <col min="16136" max="16384" width="9.140625" style="51"/>
  </cols>
  <sheetData>
    <row r="1" spans="1:11" ht="30" thickBot="1">
      <c r="A1" s="106"/>
      <c r="B1" s="106"/>
      <c r="C1" s="106"/>
      <c r="D1" s="106"/>
      <c r="E1" s="106"/>
      <c r="F1" s="106"/>
      <c r="G1" s="106"/>
      <c r="H1" s="50"/>
      <c r="I1" s="50"/>
      <c r="J1" s="50"/>
      <c r="K1" s="50"/>
    </row>
    <row r="2" spans="1:11" ht="19.5" thickBot="1">
      <c r="A2" s="47" t="s">
        <v>67</v>
      </c>
      <c r="B2" s="48"/>
      <c r="D2" s="52"/>
      <c r="E2" s="53"/>
      <c r="G2" s="52"/>
      <c r="H2" s="52"/>
      <c r="I2" s="54"/>
    </row>
    <row r="3" spans="1:11">
      <c r="B3" s="55"/>
      <c r="C3" s="56"/>
      <c r="D3" s="56"/>
      <c r="E3" s="56"/>
      <c r="F3" s="56"/>
      <c r="G3" s="56"/>
    </row>
    <row r="4" spans="1:11" ht="15">
      <c r="A4" s="107" t="s">
        <v>68</v>
      </c>
      <c r="B4" s="107"/>
      <c r="C4" s="107"/>
      <c r="D4" s="107"/>
      <c r="E4" s="107"/>
      <c r="F4" s="107"/>
      <c r="G4" s="107"/>
    </row>
    <row r="5" spans="1:11" ht="13.5" thickBot="1"/>
    <row r="6" spans="1:11" ht="12.75" customHeight="1">
      <c r="A6" s="104" t="s">
        <v>4</v>
      </c>
      <c r="B6" s="104" t="s">
        <v>0</v>
      </c>
      <c r="C6" s="104" t="s">
        <v>1</v>
      </c>
      <c r="D6" s="104" t="s">
        <v>2</v>
      </c>
      <c r="E6" s="104" t="s">
        <v>45</v>
      </c>
      <c r="F6" s="104" t="s">
        <v>57</v>
      </c>
      <c r="G6" s="104" t="s">
        <v>5</v>
      </c>
    </row>
    <row r="7" spans="1:11" ht="21" customHeight="1" thickBot="1">
      <c r="A7" s="105"/>
      <c r="B7" s="105"/>
      <c r="C7" s="105"/>
      <c r="D7" s="105"/>
      <c r="E7" s="105"/>
      <c r="F7" s="105"/>
      <c r="G7" s="105"/>
    </row>
    <row r="8" spans="1:11" ht="36" customHeight="1">
      <c r="A8" s="9" t="s">
        <v>12</v>
      </c>
      <c r="B8" s="98">
        <v>90091</v>
      </c>
      <c r="C8" s="10" t="s">
        <v>46</v>
      </c>
      <c r="D8" s="9" t="s">
        <v>47</v>
      </c>
      <c r="E8" s="41">
        <v>2.16</v>
      </c>
      <c r="F8" s="46">
        <v>4.62</v>
      </c>
      <c r="G8" s="99">
        <f t="shared" ref="G8:G16" si="0">F8*E8</f>
        <v>9.9792000000000005</v>
      </c>
    </row>
    <row r="9" spans="1:11" ht="24">
      <c r="A9" s="9" t="s">
        <v>12</v>
      </c>
      <c r="B9" s="98">
        <v>94970</v>
      </c>
      <c r="C9" s="10" t="s">
        <v>48</v>
      </c>
      <c r="D9" s="9" t="s">
        <v>47</v>
      </c>
      <c r="E9" s="41">
        <v>0.22</v>
      </c>
      <c r="F9" s="46">
        <v>385.12</v>
      </c>
      <c r="G9" s="99">
        <f>F9*E9</f>
        <v>84.726399999999998</v>
      </c>
    </row>
    <row r="10" spans="1:11" ht="36">
      <c r="A10" s="9" t="s">
        <v>12</v>
      </c>
      <c r="B10" s="98">
        <v>101159</v>
      </c>
      <c r="C10" s="10" t="s">
        <v>49</v>
      </c>
      <c r="D10" s="9" t="s">
        <v>50</v>
      </c>
      <c r="E10" s="41">
        <v>4.2</v>
      </c>
      <c r="F10" s="46">
        <v>144.65</v>
      </c>
      <c r="G10" s="99">
        <f>F10*E10</f>
        <v>607.53000000000009</v>
      </c>
    </row>
    <row r="11" spans="1:11" ht="36">
      <c r="A11" s="9" t="s">
        <v>12</v>
      </c>
      <c r="B11" s="98">
        <v>87893</v>
      </c>
      <c r="C11" s="10" t="s">
        <v>51</v>
      </c>
      <c r="D11" s="9" t="s">
        <v>50</v>
      </c>
      <c r="E11" s="41">
        <v>4.2</v>
      </c>
      <c r="F11" s="46">
        <v>6.18</v>
      </c>
      <c r="G11" s="99">
        <f t="shared" si="0"/>
        <v>25.956</v>
      </c>
    </row>
    <row r="12" spans="1:11" ht="48">
      <c r="A12" s="9" t="s">
        <v>12</v>
      </c>
      <c r="B12" s="98">
        <v>87529</v>
      </c>
      <c r="C12" s="10" t="s">
        <v>52</v>
      </c>
      <c r="D12" s="9" t="s">
        <v>50</v>
      </c>
      <c r="E12" s="41">
        <v>4.2</v>
      </c>
      <c r="F12" s="46">
        <v>29.41</v>
      </c>
      <c r="G12" s="99">
        <f t="shared" si="0"/>
        <v>123.52200000000001</v>
      </c>
    </row>
    <row r="13" spans="1:11">
      <c r="A13" s="9" t="s">
        <v>12</v>
      </c>
      <c r="B13" s="98">
        <v>88309</v>
      </c>
      <c r="C13" s="10" t="s">
        <v>53</v>
      </c>
      <c r="D13" s="9" t="s">
        <v>54</v>
      </c>
      <c r="E13" s="41">
        <v>10.85</v>
      </c>
      <c r="F13" s="46">
        <v>22.69</v>
      </c>
      <c r="G13" s="99">
        <f t="shared" si="0"/>
        <v>246.1865</v>
      </c>
    </row>
    <row r="14" spans="1:11">
      <c r="A14" s="9" t="s">
        <v>12</v>
      </c>
      <c r="B14" s="98">
        <v>88316</v>
      </c>
      <c r="C14" s="10" t="s">
        <v>55</v>
      </c>
      <c r="D14" s="9" t="s">
        <v>54</v>
      </c>
      <c r="E14" s="41">
        <v>8.52</v>
      </c>
      <c r="F14" s="46">
        <v>17.420000000000002</v>
      </c>
      <c r="G14" s="99">
        <f>F14*E14</f>
        <v>148.41840000000002</v>
      </c>
    </row>
    <row r="15" spans="1:11">
      <c r="A15" s="9" t="s">
        <v>12</v>
      </c>
      <c r="B15" s="98">
        <v>93382</v>
      </c>
      <c r="C15" s="10" t="s">
        <v>56</v>
      </c>
      <c r="D15" s="9" t="s">
        <v>47</v>
      </c>
      <c r="E15" s="41">
        <v>1.46</v>
      </c>
      <c r="F15" s="46">
        <v>25.89</v>
      </c>
      <c r="G15" s="99">
        <f t="shared" si="0"/>
        <v>37.799399999999999</v>
      </c>
    </row>
    <row r="16" spans="1:11" ht="29.25" customHeight="1">
      <c r="A16" s="9" t="s">
        <v>12</v>
      </c>
      <c r="B16" s="98">
        <v>94991</v>
      </c>
      <c r="C16" s="10" t="s">
        <v>66</v>
      </c>
      <c r="D16" s="9" t="s">
        <v>47</v>
      </c>
      <c r="E16" s="41">
        <v>0.05</v>
      </c>
      <c r="F16" s="46">
        <v>585.30999999999995</v>
      </c>
      <c r="G16" s="99">
        <f t="shared" si="0"/>
        <v>29.265499999999999</v>
      </c>
    </row>
    <row r="17" spans="1:7" ht="15">
      <c r="B17" s="57"/>
      <c r="C17" s="58"/>
      <c r="D17" s="57"/>
      <c r="E17" s="59"/>
      <c r="F17" s="60"/>
      <c r="G17" s="61"/>
    </row>
    <row r="18" spans="1:7" ht="15">
      <c r="B18" s="62"/>
      <c r="C18" s="57"/>
      <c r="D18" s="57"/>
      <c r="E18" s="57"/>
      <c r="F18" s="63" t="s">
        <v>6</v>
      </c>
      <c r="G18" s="64">
        <f>SUM(G8:G16)</f>
        <v>1313.3834000000002</v>
      </c>
    </row>
    <row r="19" spans="1:7">
      <c r="B19" s="57"/>
      <c r="C19" s="62"/>
      <c r="D19" s="57"/>
      <c r="E19" s="57"/>
    </row>
    <row r="20" spans="1:7" ht="15">
      <c r="B20" s="65"/>
      <c r="C20" s="57"/>
      <c r="D20" s="57"/>
      <c r="E20" s="57"/>
    </row>
    <row r="21" spans="1:7">
      <c r="B21" s="62"/>
      <c r="C21" s="57"/>
      <c r="D21" s="57"/>
      <c r="E21" s="57"/>
    </row>
    <row r="22" spans="1:7" ht="15.75">
      <c r="A22" s="66"/>
      <c r="D22" s="67" t="s">
        <v>8</v>
      </c>
      <c r="E22" s="68"/>
      <c r="F22" s="67"/>
      <c r="G22" s="67"/>
    </row>
    <row r="23" spans="1:7" ht="15.75">
      <c r="A23" s="66"/>
      <c r="D23" s="69" t="s">
        <v>9</v>
      </c>
      <c r="E23" s="68"/>
      <c r="F23" s="67"/>
      <c r="G23" s="67"/>
    </row>
    <row r="24" spans="1:7" ht="15.75">
      <c r="A24" s="66"/>
      <c r="B24" s="70"/>
      <c r="C24" s="70"/>
      <c r="D24" s="67" t="s">
        <v>10</v>
      </c>
      <c r="E24" s="68"/>
      <c r="F24" s="67"/>
      <c r="G24" s="67"/>
    </row>
    <row r="25" spans="1:7" ht="15">
      <c r="A25" s="66"/>
      <c r="D25" s="67" t="s">
        <v>27</v>
      </c>
      <c r="E25" s="67"/>
      <c r="F25" s="67"/>
      <c r="G25" s="67"/>
    </row>
    <row r="26" spans="1:7" ht="15">
      <c r="A26" s="66"/>
      <c r="B26" s="71"/>
      <c r="C26" s="71"/>
    </row>
    <row r="27" spans="1:7" ht="15">
      <c r="A27" s="66"/>
      <c r="B27" s="71"/>
      <c r="C27" s="71"/>
    </row>
    <row r="28" spans="1:7" ht="15">
      <c r="A28" s="66"/>
      <c r="B28" s="71"/>
      <c r="C28" s="71"/>
    </row>
    <row r="29" spans="1:7" ht="15">
      <c r="A29" s="66"/>
      <c r="B29" s="71"/>
      <c r="C29" s="71"/>
    </row>
  </sheetData>
  <mergeCells count="9">
    <mergeCell ref="A1:G1"/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8">
    <cfRule type="expression" dxfId="109" priority="119" stopIfTrue="1">
      <formula>AND($A8&lt;&gt;"COMPOSICAO",$A8&lt;&gt;"INSUMO",$A8&lt;&gt;"")</formula>
    </cfRule>
    <cfRule type="expression" dxfId="108" priority="120" stopIfTrue="1">
      <formula>AND(OR($A8="COMPOSICAO",$A8="INSUMO",$A8&lt;&gt;""),$A8&lt;&gt;"")</formula>
    </cfRule>
  </conditionalFormatting>
  <conditionalFormatting sqref="A8">
    <cfRule type="expression" dxfId="107" priority="117" stopIfTrue="1">
      <formula>AND($A8&lt;&gt;"COMPOSICAO",$A8&lt;&gt;"INSUMO",$A8&lt;&gt;"")</formula>
    </cfRule>
    <cfRule type="expression" dxfId="106" priority="118" stopIfTrue="1">
      <formula>AND(OR($A8="COMPOSICAO",$A8="INSUMO",$A8&lt;&gt;""),$A8&lt;&gt;"")</formula>
    </cfRule>
  </conditionalFormatting>
  <conditionalFormatting sqref="A8">
    <cfRule type="expression" dxfId="105" priority="115" stopIfTrue="1">
      <formula>AND($A8&lt;&gt;"COMPOSICAO",$A8&lt;&gt;"INSUMO",$A8&lt;&gt;"")</formula>
    </cfRule>
    <cfRule type="expression" dxfId="104" priority="116" stopIfTrue="1">
      <formula>AND(OR($A8="COMPOSICAO",$A8="INSUMO",$A8&lt;&gt;""),$A8&lt;&gt;"")</formula>
    </cfRule>
  </conditionalFormatting>
  <conditionalFormatting sqref="A8">
    <cfRule type="expression" dxfId="103" priority="113" stopIfTrue="1">
      <formula>AND($A8&lt;&gt;"COMPOSICAO",$A8&lt;&gt;"INSUMO",$A8&lt;&gt;"")</formula>
    </cfRule>
    <cfRule type="expression" dxfId="102" priority="114" stopIfTrue="1">
      <formula>AND(OR($A8="COMPOSICAO",$A8="INSUMO",$A8&lt;&gt;""),$A8&lt;&gt;"")</formula>
    </cfRule>
  </conditionalFormatting>
  <conditionalFormatting sqref="A8">
    <cfRule type="expression" dxfId="101" priority="111" stopIfTrue="1">
      <formula>AND($A8&lt;&gt;"COMPOSICAO",$A8&lt;&gt;"INSUMO",$A8&lt;&gt;"")</formula>
    </cfRule>
    <cfRule type="expression" dxfId="100" priority="112" stopIfTrue="1">
      <formula>AND(OR($A8="COMPOSICAO",$A8="INSUMO",$A8&lt;&gt;""),$A8&lt;&gt;"")</formula>
    </cfRule>
  </conditionalFormatting>
  <conditionalFormatting sqref="B8:B15">
    <cfRule type="expression" dxfId="99" priority="99" stopIfTrue="1">
      <formula>AND($A8&lt;&gt;"COMPOSICAO",$A8&lt;&gt;"INSUMO",$A8&lt;&gt;"")</formula>
    </cfRule>
    <cfRule type="expression" dxfId="98" priority="100" stopIfTrue="1">
      <formula>AND(OR($A8="COMPOSICAO",$A8="INSUMO",$A8&lt;&gt;""),$A8&lt;&gt;"")</formula>
    </cfRule>
  </conditionalFormatting>
  <conditionalFormatting sqref="B8:B15">
    <cfRule type="expression" dxfId="97" priority="97" stopIfTrue="1">
      <formula>AND($A8&lt;&gt;"COMPOSICAO",$A8&lt;&gt;"INSUMO",$A8&lt;&gt;"")</formula>
    </cfRule>
    <cfRule type="expression" dxfId="96" priority="98" stopIfTrue="1">
      <formula>AND(OR($A8="COMPOSICAO",$A8="INSUMO",$A8&lt;&gt;""),$A8&lt;&gt;"")</formula>
    </cfRule>
  </conditionalFormatting>
  <conditionalFormatting sqref="A9">
    <cfRule type="expression" dxfId="95" priority="95" stopIfTrue="1">
      <formula>AND($A9&lt;&gt;"COMPOSICAO",$A9&lt;&gt;"INSUMO",$A9&lt;&gt;"")</formula>
    </cfRule>
    <cfRule type="expression" dxfId="94" priority="96" stopIfTrue="1">
      <formula>AND(OR($A9="COMPOSICAO",$A9="INSUMO",$A9&lt;&gt;""),$A9&lt;&gt;"")</formula>
    </cfRule>
  </conditionalFormatting>
  <conditionalFormatting sqref="A9">
    <cfRule type="expression" dxfId="93" priority="93" stopIfTrue="1">
      <formula>AND($A9&lt;&gt;"COMPOSICAO",$A9&lt;&gt;"INSUMO",$A9&lt;&gt;"")</formula>
    </cfRule>
    <cfRule type="expression" dxfId="92" priority="94" stopIfTrue="1">
      <formula>AND(OR($A9="COMPOSICAO",$A9="INSUMO",$A9&lt;&gt;""),$A9&lt;&gt;"")</formula>
    </cfRule>
  </conditionalFormatting>
  <conditionalFormatting sqref="A9">
    <cfRule type="expression" dxfId="91" priority="91" stopIfTrue="1">
      <formula>AND($A9&lt;&gt;"COMPOSICAO",$A9&lt;&gt;"INSUMO",$A9&lt;&gt;"")</formula>
    </cfRule>
    <cfRule type="expression" dxfId="90" priority="92" stopIfTrue="1">
      <formula>AND(OR($A9="COMPOSICAO",$A9="INSUMO",$A9&lt;&gt;""),$A9&lt;&gt;"")</formula>
    </cfRule>
  </conditionalFormatting>
  <conditionalFormatting sqref="A9">
    <cfRule type="expression" dxfId="89" priority="89" stopIfTrue="1">
      <formula>AND($A9&lt;&gt;"COMPOSICAO",$A9&lt;&gt;"INSUMO",$A9&lt;&gt;"")</formula>
    </cfRule>
    <cfRule type="expression" dxfId="88" priority="90" stopIfTrue="1">
      <formula>AND(OR($A9="COMPOSICAO",$A9="INSUMO",$A9&lt;&gt;""),$A9&lt;&gt;"")</formula>
    </cfRule>
  </conditionalFormatting>
  <conditionalFormatting sqref="A9">
    <cfRule type="expression" dxfId="87" priority="87" stopIfTrue="1">
      <formula>AND($A9&lt;&gt;"COMPOSICAO",$A9&lt;&gt;"INSUMO",$A9&lt;&gt;"")</formula>
    </cfRule>
    <cfRule type="expression" dxfId="86" priority="88" stopIfTrue="1">
      <formula>AND(OR($A9="COMPOSICAO",$A9="INSUMO",$A9&lt;&gt;""),$A9&lt;&gt;"")</formula>
    </cfRule>
  </conditionalFormatting>
  <conditionalFormatting sqref="A10">
    <cfRule type="expression" dxfId="85" priority="85" stopIfTrue="1">
      <formula>AND($A10&lt;&gt;"COMPOSICAO",$A10&lt;&gt;"INSUMO",$A10&lt;&gt;"")</formula>
    </cfRule>
    <cfRule type="expression" dxfId="84" priority="86" stopIfTrue="1">
      <formula>AND(OR($A10="COMPOSICAO",$A10="INSUMO",$A10&lt;&gt;""),$A10&lt;&gt;"")</formula>
    </cfRule>
  </conditionalFormatting>
  <conditionalFormatting sqref="A10">
    <cfRule type="expression" dxfId="83" priority="83" stopIfTrue="1">
      <formula>AND($A10&lt;&gt;"COMPOSICAO",$A10&lt;&gt;"INSUMO",$A10&lt;&gt;"")</formula>
    </cfRule>
    <cfRule type="expression" dxfId="82" priority="84" stopIfTrue="1">
      <formula>AND(OR($A10="COMPOSICAO",$A10="INSUMO",$A10&lt;&gt;""),$A10&lt;&gt;"")</formula>
    </cfRule>
  </conditionalFormatting>
  <conditionalFormatting sqref="A10">
    <cfRule type="expression" dxfId="81" priority="81" stopIfTrue="1">
      <formula>AND($A10&lt;&gt;"COMPOSICAO",$A10&lt;&gt;"INSUMO",$A10&lt;&gt;"")</formula>
    </cfRule>
    <cfRule type="expression" dxfId="80" priority="82" stopIfTrue="1">
      <formula>AND(OR($A10="COMPOSICAO",$A10="INSUMO",$A10&lt;&gt;""),$A10&lt;&gt;"")</formula>
    </cfRule>
  </conditionalFormatting>
  <conditionalFormatting sqref="A10">
    <cfRule type="expression" dxfId="79" priority="79" stopIfTrue="1">
      <formula>AND($A10&lt;&gt;"COMPOSICAO",$A10&lt;&gt;"INSUMO",$A10&lt;&gt;"")</formula>
    </cfRule>
    <cfRule type="expression" dxfId="78" priority="80" stopIfTrue="1">
      <formula>AND(OR($A10="COMPOSICAO",$A10="INSUMO",$A10&lt;&gt;""),$A10&lt;&gt;"")</formula>
    </cfRule>
  </conditionalFormatting>
  <conditionalFormatting sqref="A10">
    <cfRule type="expression" dxfId="77" priority="77" stopIfTrue="1">
      <formula>AND($A10&lt;&gt;"COMPOSICAO",$A10&lt;&gt;"INSUMO",$A10&lt;&gt;"")</formula>
    </cfRule>
    <cfRule type="expression" dxfId="76" priority="78" stopIfTrue="1">
      <formula>AND(OR($A10="COMPOSICAO",$A10="INSUMO",$A10&lt;&gt;""),$A10&lt;&gt;"")</formula>
    </cfRule>
  </conditionalFormatting>
  <conditionalFormatting sqref="A11">
    <cfRule type="expression" dxfId="75" priority="75" stopIfTrue="1">
      <formula>AND($A11&lt;&gt;"COMPOSICAO",$A11&lt;&gt;"INSUMO",$A11&lt;&gt;"")</formula>
    </cfRule>
    <cfRule type="expression" dxfId="74" priority="76" stopIfTrue="1">
      <formula>AND(OR($A11="COMPOSICAO",$A11="INSUMO",$A11&lt;&gt;""),$A11&lt;&gt;"")</formula>
    </cfRule>
  </conditionalFormatting>
  <conditionalFormatting sqref="A11">
    <cfRule type="expression" dxfId="73" priority="73" stopIfTrue="1">
      <formula>AND($A11&lt;&gt;"COMPOSICAO",$A11&lt;&gt;"INSUMO",$A11&lt;&gt;"")</formula>
    </cfRule>
    <cfRule type="expression" dxfId="72" priority="74" stopIfTrue="1">
      <formula>AND(OR($A11="COMPOSICAO",$A11="INSUMO",$A11&lt;&gt;""),$A11&lt;&gt;"")</formula>
    </cfRule>
  </conditionalFormatting>
  <conditionalFormatting sqref="A11">
    <cfRule type="expression" dxfId="71" priority="71" stopIfTrue="1">
      <formula>AND($A11&lt;&gt;"COMPOSICAO",$A11&lt;&gt;"INSUMO",$A11&lt;&gt;"")</formula>
    </cfRule>
    <cfRule type="expression" dxfId="70" priority="72" stopIfTrue="1">
      <formula>AND(OR($A11="COMPOSICAO",$A11="INSUMO",$A11&lt;&gt;""),$A11&lt;&gt;"")</formula>
    </cfRule>
  </conditionalFormatting>
  <conditionalFormatting sqref="A11">
    <cfRule type="expression" dxfId="69" priority="69" stopIfTrue="1">
      <formula>AND($A11&lt;&gt;"COMPOSICAO",$A11&lt;&gt;"INSUMO",$A11&lt;&gt;"")</formula>
    </cfRule>
    <cfRule type="expression" dxfId="68" priority="70" stopIfTrue="1">
      <formula>AND(OR($A11="COMPOSICAO",$A11="INSUMO",$A11&lt;&gt;""),$A11&lt;&gt;"")</formula>
    </cfRule>
  </conditionalFormatting>
  <conditionalFormatting sqref="A11">
    <cfRule type="expression" dxfId="67" priority="67" stopIfTrue="1">
      <formula>AND($A11&lt;&gt;"COMPOSICAO",$A11&lt;&gt;"INSUMO",$A11&lt;&gt;"")</formula>
    </cfRule>
    <cfRule type="expression" dxfId="66" priority="68" stopIfTrue="1">
      <formula>AND(OR($A11="COMPOSICAO",$A11="INSUMO",$A11&lt;&gt;""),$A11&lt;&gt;"")</formula>
    </cfRule>
  </conditionalFormatting>
  <conditionalFormatting sqref="A12">
    <cfRule type="expression" dxfId="65" priority="65" stopIfTrue="1">
      <formula>AND($A12&lt;&gt;"COMPOSICAO",$A12&lt;&gt;"INSUMO",$A12&lt;&gt;"")</formula>
    </cfRule>
    <cfRule type="expression" dxfId="64" priority="66" stopIfTrue="1">
      <formula>AND(OR($A12="COMPOSICAO",$A12="INSUMO",$A12&lt;&gt;""),$A12&lt;&gt;"")</formula>
    </cfRule>
  </conditionalFormatting>
  <conditionalFormatting sqref="A12">
    <cfRule type="expression" dxfId="63" priority="63" stopIfTrue="1">
      <formula>AND($A12&lt;&gt;"COMPOSICAO",$A12&lt;&gt;"INSUMO",$A12&lt;&gt;"")</formula>
    </cfRule>
    <cfRule type="expression" dxfId="62" priority="64" stopIfTrue="1">
      <formula>AND(OR($A12="COMPOSICAO",$A12="INSUMO",$A12&lt;&gt;""),$A12&lt;&gt;"")</formula>
    </cfRule>
  </conditionalFormatting>
  <conditionalFormatting sqref="A12">
    <cfRule type="expression" dxfId="61" priority="61" stopIfTrue="1">
      <formula>AND($A12&lt;&gt;"COMPOSICAO",$A12&lt;&gt;"INSUMO",$A12&lt;&gt;"")</formula>
    </cfRule>
    <cfRule type="expression" dxfId="60" priority="62" stopIfTrue="1">
      <formula>AND(OR($A12="COMPOSICAO",$A12="INSUMO",$A12&lt;&gt;""),$A12&lt;&gt;"")</formula>
    </cfRule>
  </conditionalFormatting>
  <conditionalFormatting sqref="A12">
    <cfRule type="expression" dxfId="59" priority="59" stopIfTrue="1">
      <formula>AND($A12&lt;&gt;"COMPOSICAO",$A12&lt;&gt;"INSUMO",$A12&lt;&gt;"")</formula>
    </cfRule>
    <cfRule type="expression" dxfId="58" priority="60" stopIfTrue="1">
      <formula>AND(OR($A12="COMPOSICAO",$A12="INSUMO",$A12&lt;&gt;""),$A12&lt;&gt;"")</formula>
    </cfRule>
  </conditionalFormatting>
  <conditionalFormatting sqref="A12">
    <cfRule type="expression" dxfId="57" priority="57" stopIfTrue="1">
      <formula>AND($A12&lt;&gt;"COMPOSICAO",$A12&lt;&gt;"INSUMO",$A12&lt;&gt;"")</formula>
    </cfRule>
    <cfRule type="expression" dxfId="56" priority="58" stopIfTrue="1">
      <formula>AND(OR($A12="COMPOSICAO",$A12="INSUMO",$A12&lt;&gt;""),$A12&lt;&gt;"")</formula>
    </cfRule>
  </conditionalFormatting>
  <conditionalFormatting sqref="A13">
    <cfRule type="expression" dxfId="55" priority="55" stopIfTrue="1">
      <formula>AND($A13&lt;&gt;"COMPOSICAO",$A13&lt;&gt;"INSUMO",$A13&lt;&gt;"")</formula>
    </cfRule>
    <cfRule type="expression" dxfId="54" priority="56" stopIfTrue="1">
      <formula>AND(OR($A13="COMPOSICAO",$A13="INSUMO",$A13&lt;&gt;""),$A13&lt;&gt;"")</formula>
    </cfRule>
  </conditionalFormatting>
  <conditionalFormatting sqref="A13">
    <cfRule type="expression" dxfId="53" priority="53" stopIfTrue="1">
      <formula>AND($A13&lt;&gt;"COMPOSICAO",$A13&lt;&gt;"INSUMO",$A13&lt;&gt;"")</formula>
    </cfRule>
    <cfRule type="expression" dxfId="52" priority="54" stopIfTrue="1">
      <formula>AND(OR($A13="COMPOSICAO",$A13="INSUMO",$A13&lt;&gt;""),$A13&lt;&gt;"")</formula>
    </cfRule>
  </conditionalFormatting>
  <conditionalFormatting sqref="A13">
    <cfRule type="expression" dxfId="51" priority="51" stopIfTrue="1">
      <formula>AND($A13&lt;&gt;"COMPOSICAO",$A13&lt;&gt;"INSUMO",$A13&lt;&gt;"")</formula>
    </cfRule>
    <cfRule type="expression" dxfId="50" priority="52" stopIfTrue="1">
      <formula>AND(OR($A13="COMPOSICAO",$A13="INSUMO",$A13&lt;&gt;""),$A13&lt;&gt;"")</formula>
    </cfRule>
  </conditionalFormatting>
  <conditionalFormatting sqref="A13">
    <cfRule type="expression" dxfId="49" priority="49" stopIfTrue="1">
      <formula>AND($A13&lt;&gt;"COMPOSICAO",$A13&lt;&gt;"INSUMO",$A13&lt;&gt;"")</formula>
    </cfRule>
    <cfRule type="expression" dxfId="48" priority="50" stopIfTrue="1">
      <formula>AND(OR($A13="COMPOSICAO",$A13="INSUMO",$A13&lt;&gt;""),$A13&lt;&gt;"")</formula>
    </cfRule>
  </conditionalFormatting>
  <conditionalFormatting sqref="A13">
    <cfRule type="expression" dxfId="47" priority="47" stopIfTrue="1">
      <formula>AND($A13&lt;&gt;"COMPOSICAO",$A13&lt;&gt;"INSUMO",$A13&lt;&gt;"")</formula>
    </cfRule>
    <cfRule type="expression" dxfId="46" priority="48" stopIfTrue="1">
      <formula>AND(OR($A13="COMPOSICAO",$A13="INSUMO",$A13&lt;&gt;""),$A13&lt;&gt;"")</formula>
    </cfRule>
  </conditionalFormatting>
  <conditionalFormatting sqref="A14">
    <cfRule type="expression" dxfId="45" priority="45" stopIfTrue="1">
      <formula>AND($A14&lt;&gt;"COMPOSICAO",$A14&lt;&gt;"INSUMO",$A14&lt;&gt;"")</formula>
    </cfRule>
    <cfRule type="expression" dxfId="44" priority="46" stopIfTrue="1">
      <formula>AND(OR($A14="COMPOSICAO",$A14="INSUMO",$A14&lt;&gt;""),$A14&lt;&gt;"")</formula>
    </cfRule>
  </conditionalFormatting>
  <conditionalFormatting sqref="A14">
    <cfRule type="expression" dxfId="43" priority="43" stopIfTrue="1">
      <formula>AND($A14&lt;&gt;"COMPOSICAO",$A14&lt;&gt;"INSUMO",$A14&lt;&gt;"")</formula>
    </cfRule>
    <cfRule type="expression" dxfId="42" priority="44" stopIfTrue="1">
      <formula>AND(OR($A14="COMPOSICAO",$A14="INSUMO",$A14&lt;&gt;""),$A14&lt;&gt;"")</formula>
    </cfRule>
  </conditionalFormatting>
  <conditionalFormatting sqref="A14">
    <cfRule type="expression" dxfId="41" priority="41" stopIfTrue="1">
      <formula>AND($A14&lt;&gt;"COMPOSICAO",$A14&lt;&gt;"INSUMO",$A14&lt;&gt;"")</formula>
    </cfRule>
    <cfRule type="expression" dxfId="40" priority="42" stopIfTrue="1">
      <formula>AND(OR($A14="COMPOSICAO",$A14="INSUMO",$A14&lt;&gt;""),$A14&lt;&gt;"")</formula>
    </cfRule>
  </conditionalFormatting>
  <conditionalFormatting sqref="A14">
    <cfRule type="expression" dxfId="39" priority="39" stopIfTrue="1">
      <formula>AND($A14&lt;&gt;"COMPOSICAO",$A14&lt;&gt;"INSUMO",$A14&lt;&gt;"")</formula>
    </cfRule>
    <cfRule type="expression" dxfId="38" priority="40" stopIfTrue="1">
      <formula>AND(OR($A14="COMPOSICAO",$A14="INSUMO",$A14&lt;&gt;""),$A14&lt;&gt;"")</formula>
    </cfRule>
  </conditionalFormatting>
  <conditionalFormatting sqref="A14">
    <cfRule type="expression" dxfId="37" priority="37" stopIfTrue="1">
      <formula>AND($A14&lt;&gt;"COMPOSICAO",$A14&lt;&gt;"INSUMO",$A14&lt;&gt;"")</formula>
    </cfRule>
    <cfRule type="expression" dxfId="36" priority="38" stopIfTrue="1">
      <formula>AND(OR($A14="COMPOSICAO",$A14="INSUMO",$A14&lt;&gt;""),$A14&lt;&gt;"")</formula>
    </cfRule>
  </conditionalFormatting>
  <conditionalFormatting sqref="A15">
    <cfRule type="expression" dxfId="35" priority="35" stopIfTrue="1">
      <formula>AND($A15&lt;&gt;"COMPOSICAO",$A15&lt;&gt;"INSUMO",$A15&lt;&gt;"")</formula>
    </cfRule>
    <cfRule type="expression" dxfId="34" priority="36" stopIfTrue="1">
      <formula>AND(OR($A15="COMPOSICAO",$A15="INSUMO",$A15&lt;&gt;""),$A15&lt;&gt;"")</formula>
    </cfRule>
  </conditionalFormatting>
  <conditionalFormatting sqref="A15">
    <cfRule type="expression" dxfId="33" priority="33" stopIfTrue="1">
      <formula>AND($A15&lt;&gt;"COMPOSICAO",$A15&lt;&gt;"INSUMO",$A15&lt;&gt;"")</formula>
    </cfRule>
    <cfRule type="expression" dxfId="32" priority="34" stopIfTrue="1">
      <formula>AND(OR($A15="COMPOSICAO",$A15="INSUMO",$A15&lt;&gt;""),$A15&lt;&gt;"")</formula>
    </cfRule>
  </conditionalFormatting>
  <conditionalFormatting sqref="A15">
    <cfRule type="expression" dxfId="31" priority="31" stopIfTrue="1">
      <formula>AND($A15&lt;&gt;"COMPOSICAO",$A15&lt;&gt;"INSUMO",$A15&lt;&gt;"")</formula>
    </cfRule>
    <cfRule type="expression" dxfId="30" priority="32" stopIfTrue="1">
      <formula>AND(OR($A15="COMPOSICAO",$A15="INSUMO",$A15&lt;&gt;""),$A15&lt;&gt;"")</formula>
    </cfRule>
  </conditionalFormatting>
  <conditionalFormatting sqref="A15">
    <cfRule type="expression" dxfId="29" priority="29" stopIfTrue="1">
      <formula>AND($A15&lt;&gt;"COMPOSICAO",$A15&lt;&gt;"INSUMO",$A15&lt;&gt;"")</formula>
    </cfRule>
    <cfRule type="expression" dxfId="28" priority="30" stopIfTrue="1">
      <formula>AND(OR($A15="COMPOSICAO",$A15="INSUMO",$A15&lt;&gt;""),$A15&lt;&gt;"")</formula>
    </cfRule>
  </conditionalFormatting>
  <conditionalFormatting sqref="A15">
    <cfRule type="expression" dxfId="27" priority="27" stopIfTrue="1">
      <formula>AND($A15&lt;&gt;"COMPOSICAO",$A15&lt;&gt;"INSUMO",$A15&lt;&gt;"")</formula>
    </cfRule>
    <cfRule type="expression" dxfId="26" priority="28" stopIfTrue="1">
      <formula>AND(OR($A15="COMPOSICAO",$A15="INSUMO",$A15&lt;&gt;""),$A15&lt;&gt;"")</formula>
    </cfRule>
  </conditionalFormatting>
  <conditionalFormatting sqref="E8:E16">
    <cfRule type="expression" dxfId="25" priority="25" stopIfTrue="1">
      <formula>AND($A8&lt;&gt;"COMPOSICAO",$A8&lt;&gt;"INSUMO",$A8&lt;&gt;"")</formula>
    </cfRule>
    <cfRule type="expression" dxfId="24" priority="26" stopIfTrue="1">
      <formula>AND(OR($A8="COMPOSICAO",$A8="INSUMO",$A8&lt;&gt;""),$A8&lt;&gt;"")</formula>
    </cfRule>
  </conditionalFormatting>
  <conditionalFormatting sqref="E8:E16">
    <cfRule type="expression" dxfId="23" priority="23" stopIfTrue="1">
      <formula>AND($A8&lt;&gt;"COMPOSICAO",$A8&lt;&gt;"INSUMO",$A8&lt;&gt;"")</formula>
    </cfRule>
    <cfRule type="expression" dxfId="22" priority="24" stopIfTrue="1">
      <formula>AND(OR($A8="COMPOSICAO",$A8="INSUMO",$A8&lt;&gt;""),$A8&lt;&gt;"")</formula>
    </cfRule>
  </conditionalFormatting>
  <conditionalFormatting sqref="D8:D16">
    <cfRule type="expression" dxfId="21" priority="21" stopIfTrue="1">
      <formula>AND($A8&lt;&gt;"COMPOSICAO",$A8&lt;&gt;"INSUMO",$A8&lt;&gt;"")</formula>
    </cfRule>
    <cfRule type="expression" dxfId="20" priority="22" stopIfTrue="1">
      <formula>AND(OR($A8="COMPOSICAO",$A8="INSUMO",$A8&lt;&gt;""),$A8&lt;&gt;"")</formula>
    </cfRule>
  </conditionalFormatting>
  <conditionalFormatting sqref="D8:D16">
    <cfRule type="expression" dxfId="19" priority="19" stopIfTrue="1">
      <formula>AND($A8&lt;&gt;"COMPOSICAO",$A8&lt;&gt;"INSUMO",$A8&lt;&gt;"")</formula>
    </cfRule>
    <cfRule type="expression" dxfId="18" priority="20" stopIfTrue="1">
      <formula>AND(OR($A8="COMPOSICAO",$A8="INSUMO",$A8&lt;&gt;""),$A8&lt;&gt;"")</formula>
    </cfRule>
  </conditionalFormatting>
  <conditionalFormatting sqref="A16">
    <cfRule type="expression" dxfId="17" priority="17" stopIfTrue="1">
      <formula>AND($A16&lt;&gt;"COMPOSICAO",$A16&lt;&gt;"INSUMO",$A16&lt;&gt;"")</formula>
    </cfRule>
    <cfRule type="expression" dxfId="16" priority="18" stopIfTrue="1">
      <formula>AND(OR($A16="COMPOSICAO",$A16="INSUMO",$A16&lt;&gt;""),$A16&lt;&gt;"")</formula>
    </cfRule>
  </conditionalFormatting>
  <conditionalFormatting sqref="A16">
    <cfRule type="expression" dxfId="15" priority="15" stopIfTrue="1">
      <formula>AND($A16&lt;&gt;"COMPOSICAO",$A16&lt;&gt;"INSUMO",$A16&lt;&gt;"")</formula>
    </cfRule>
    <cfRule type="expression" dxfId="14" priority="16" stopIfTrue="1">
      <formula>AND(OR($A16="COMPOSICAO",$A16="INSUMO",$A16&lt;&gt;""),$A16&lt;&gt;"")</formula>
    </cfRule>
  </conditionalFormatting>
  <conditionalFormatting sqref="A16">
    <cfRule type="expression" dxfId="13" priority="13" stopIfTrue="1">
      <formula>AND($A16&lt;&gt;"COMPOSICAO",$A16&lt;&gt;"INSUMO",$A16&lt;&gt;"")</formula>
    </cfRule>
    <cfRule type="expression" dxfId="12" priority="14" stopIfTrue="1">
      <formula>AND(OR($A16="COMPOSICAO",$A16="INSUMO",$A16&lt;&gt;""),$A16&lt;&gt;"")</formula>
    </cfRule>
  </conditionalFormatting>
  <conditionalFormatting sqref="A16">
    <cfRule type="expression" dxfId="11" priority="11" stopIfTrue="1">
      <formula>AND($A16&lt;&gt;"COMPOSICAO",$A16&lt;&gt;"INSUMO",$A16&lt;&gt;"")</formula>
    </cfRule>
    <cfRule type="expression" dxfId="10" priority="12" stopIfTrue="1">
      <formula>AND(OR($A16="COMPOSICAO",$A16="INSUMO",$A16&lt;&gt;""),$A16&lt;&gt;"")</formula>
    </cfRule>
  </conditionalFormatting>
  <conditionalFormatting sqref="A16">
    <cfRule type="expression" dxfId="9" priority="9" stopIfTrue="1">
      <formula>AND($A16&lt;&gt;"COMPOSICAO",$A16&lt;&gt;"INSUMO",$A16&lt;&gt;"")</formula>
    </cfRule>
    <cfRule type="expression" dxfId="8" priority="10" stopIfTrue="1">
      <formula>AND(OR($A16="COMPOSICAO",$A16="INSUMO",$A16&lt;&gt;""),$A16&lt;&gt;"")</formula>
    </cfRule>
  </conditionalFormatting>
  <conditionalFormatting sqref="B16">
    <cfRule type="expression" dxfId="7" priority="7" stopIfTrue="1">
      <formula>AND($A16&lt;&gt;"COMPOSICAO",$A16&lt;&gt;"INSUMO",$A16&lt;&gt;"")</formula>
    </cfRule>
    <cfRule type="expression" dxfId="6" priority="8" stopIfTrue="1">
      <formula>AND(OR($A16="COMPOSICAO",$A16="INSUMO",$A16&lt;&gt;""),$A16&lt;&gt;"")</formula>
    </cfRule>
  </conditionalFormatting>
  <conditionalFormatting sqref="B16">
    <cfRule type="expression" dxfId="5" priority="5" stopIfTrue="1">
      <formula>AND($A16&lt;&gt;"COMPOSICAO",$A16&lt;&gt;"INSUMO",$A16&lt;&gt;"")</formula>
    </cfRule>
    <cfRule type="expression" dxfId="4" priority="6" stopIfTrue="1">
      <formula>AND(OR($A16="COMPOSICAO",$A16="INSUMO",$A16&lt;&gt;""),$A16&lt;&gt;"")</formula>
    </cfRule>
  </conditionalFormatting>
  <conditionalFormatting sqref="C8:C16">
    <cfRule type="expression" dxfId="3" priority="3" stopIfTrue="1">
      <formula>AND($A8&lt;&gt;"COMPOSICAO",$A8&lt;&gt;"INSUMO",$A8&lt;&gt;"")</formula>
    </cfRule>
    <cfRule type="expression" dxfId="2" priority="4" stopIfTrue="1">
      <formula>AND(OR($A8="COMPOSICAO",$A8="INSUMO",$A8&lt;&gt;""),$A8&lt;&gt;"")</formula>
    </cfRule>
  </conditionalFormatting>
  <conditionalFormatting sqref="C8:C16">
    <cfRule type="expression" dxfId="1" priority="1" stopIfTrue="1">
      <formula>AND($A8&lt;&gt;"COMPOSICAO",$A8&lt;&gt;"INSUMO",$A8&lt;&gt;"")</formula>
    </cfRule>
    <cfRule type="expression" dxfId="0" priority="2" stopIfTrue="1">
      <formula>AND(OR($A8="COMPOSICAO",$A8="INSUMO",$A8&lt;&gt;""),$A8&lt;&gt;"")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4" zoomScale="145" zoomScaleNormal="145" workbookViewId="0">
      <selection activeCell="B8" sqref="B8:B13"/>
    </sheetView>
  </sheetViews>
  <sheetFormatPr defaultRowHeight="15"/>
  <cols>
    <col min="1" max="1" width="12.85546875" customWidth="1"/>
    <col min="2" max="2" width="11.28515625" customWidth="1"/>
    <col min="3" max="3" width="59.7109375" customWidth="1"/>
    <col min="4" max="4" width="9.140625" bestFit="1" customWidth="1"/>
    <col min="5" max="6" width="13.85546875" customWidth="1"/>
    <col min="7" max="7" width="13.140625" customWidth="1"/>
  </cols>
  <sheetData>
    <row r="1" spans="1:7" ht="15.75" customHeight="1" thickBot="1">
      <c r="A1" s="47" t="s">
        <v>69</v>
      </c>
      <c r="B1" s="48"/>
      <c r="C1" s="2"/>
      <c r="D1" s="2"/>
      <c r="E1" s="2"/>
      <c r="F1" s="2"/>
      <c r="G1" s="2"/>
    </row>
    <row r="2" spans="1:7" ht="15.75" thickBot="1">
      <c r="A2" s="3"/>
      <c r="B2" s="2"/>
      <c r="C2" s="2"/>
      <c r="D2" s="2"/>
      <c r="E2" s="2"/>
      <c r="F2" s="2"/>
      <c r="G2" s="2"/>
    </row>
    <row r="3" spans="1:7" ht="15.75" customHeight="1" thickBot="1">
      <c r="A3" s="108" t="s">
        <v>71</v>
      </c>
      <c r="B3" s="109"/>
      <c r="C3" s="109"/>
      <c r="D3" s="109"/>
      <c r="E3" s="109"/>
      <c r="F3" s="109"/>
      <c r="G3" s="110"/>
    </row>
    <row r="4" spans="1:7" ht="15.75" thickBot="1">
      <c r="A4" s="2"/>
      <c r="B4" s="2"/>
      <c r="C4" s="2"/>
      <c r="D4" s="2"/>
      <c r="E4" s="2"/>
      <c r="F4" s="2"/>
      <c r="G4" s="2"/>
    </row>
    <row r="5" spans="1:7" ht="15" customHeight="1">
      <c r="A5" s="104" t="s">
        <v>4</v>
      </c>
      <c r="B5" s="104" t="s">
        <v>0</v>
      </c>
      <c r="C5" s="104" t="s">
        <v>1</v>
      </c>
      <c r="D5" s="104" t="s">
        <v>2</v>
      </c>
      <c r="E5" s="104" t="s">
        <v>3</v>
      </c>
      <c r="F5" s="104" t="s">
        <v>65</v>
      </c>
      <c r="G5" s="104" t="s">
        <v>5</v>
      </c>
    </row>
    <row r="6" spans="1:7" ht="15.75" thickBot="1">
      <c r="A6" s="105"/>
      <c r="B6" s="105"/>
      <c r="C6" s="105"/>
      <c r="D6" s="105"/>
      <c r="E6" s="105"/>
      <c r="F6" s="105"/>
      <c r="G6" s="105"/>
    </row>
    <row r="7" spans="1:7" ht="6.75" hidden="1" customHeight="1">
      <c r="A7" s="5"/>
      <c r="B7" s="5"/>
      <c r="C7" s="5"/>
      <c r="D7" s="5"/>
      <c r="E7" s="5"/>
      <c r="F7" s="6"/>
      <c r="G7" s="5"/>
    </row>
    <row r="8" spans="1:7" ht="36">
      <c r="A8" s="36" t="s">
        <v>16</v>
      </c>
      <c r="B8" s="102">
        <v>90082</v>
      </c>
      <c r="C8" s="36" t="s">
        <v>28</v>
      </c>
      <c r="D8" s="37" t="s">
        <v>17</v>
      </c>
      <c r="E8" s="45">
        <v>100</v>
      </c>
      <c r="F8" s="46">
        <v>8.5500000000000007</v>
      </c>
      <c r="G8" s="19">
        <f t="shared" ref="G8:G10" si="0">F8*E8</f>
        <v>855.00000000000011</v>
      </c>
    </row>
    <row r="9" spans="1:7" ht="24">
      <c r="A9" s="37" t="s">
        <v>18</v>
      </c>
      <c r="B9" s="102">
        <v>4727</v>
      </c>
      <c r="C9" s="36" t="s">
        <v>19</v>
      </c>
      <c r="D9" s="37" t="s">
        <v>17</v>
      </c>
      <c r="E9" s="45">
        <v>15</v>
      </c>
      <c r="F9" s="46">
        <v>60.53</v>
      </c>
      <c r="G9" s="19">
        <f t="shared" si="0"/>
        <v>907.95</v>
      </c>
    </row>
    <row r="10" spans="1:7" ht="36">
      <c r="A10" s="37" t="s">
        <v>16</v>
      </c>
      <c r="B10" s="102">
        <v>93590</v>
      </c>
      <c r="C10" s="36" t="s">
        <v>20</v>
      </c>
      <c r="D10" s="20" t="s">
        <v>21</v>
      </c>
      <c r="E10" s="45">
        <v>1000</v>
      </c>
      <c r="F10" s="46">
        <v>0.67</v>
      </c>
      <c r="G10" s="19">
        <f t="shared" si="0"/>
        <v>670</v>
      </c>
    </row>
    <row r="11" spans="1:7" ht="24">
      <c r="A11" s="37" t="s">
        <v>16</v>
      </c>
      <c r="B11" s="102">
        <v>96399</v>
      </c>
      <c r="C11" s="36" t="s">
        <v>22</v>
      </c>
      <c r="D11" s="37" t="s">
        <v>17</v>
      </c>
      <c r="E11" s="45">
        <v>85</v>
      </c>
      <c r="F11" s="46">
        <v>83.39</v>
      </c>
      <c r="G11" s="19">
        <f>F11*E11</f>
        <v>7088.15</v>
      </c>
    </row>
    <row r="12" spans="1:7" ht="36">
      <c r="A12" s="37" t="s">
        <v>18</v>
      </c>
      <c r="B12" s="102">
        <v>7781</v>
      </c>
      <c r="C12" s="36" t="s">
        <v>23</v>
      </c>
      <c r="D12" s="37" t="s">
        <v>15</v>
      </c>
      <c r="E12" s="45">
        <v>1.7</v>
      </c>
      <c r="F12" s="46">
        <v>38.869999999999997</v>
      </c>
      <c r="G12" s="19">
        <f t="shared" ref="G12" si="1">F12*E12</f>
        <v>66.078999999999994</v>
      </c>
    </row>
    <row r="13" spans="1:7" ht="24">
      <c r="A13" s="37" t="s">
        <v>18</v>
      </c>
      <c r="B13" s="102">
        <v>39323</v>
      </c>
      <c r="C13" s="36" t="s">
        <v>29</v>
      </c>
      <c r="D13" s="37" t="s">
        <v>30</v>
      </c>
      <c r="E13" s="45">
        <v>50</v>
      </c>
      <c r="F13" s="46">
        <v>23.84</v>
      </c>
      <c r="G13" s="19">
        <f>F13*E13</f>
        <v>1192</v>
      </c>
    </row>
    <row r="14" spans="1:7" ht="25.5" customHeight="1">
      <c r="A14" s="36"/>
      <c r="B14" s="37"/>
      <c r="C14" s="36"/>
      <c r="D14" s="37"/>
      <c r="E14" s="38"/>
      <c r="F14" s="39"/>
      <c r="G14" s="19"/>
    </row>
    <row r="15" spans="1:7">
      <c r="A15" s="21"/>
      <c r="B15" s="21"/>
      <c r="C15" s="21"/>
      <c r="D15" s="21"/>
      <c r="E15" s="21"/>
      <c r="F15" s="22" t="s">
        <v>6</v>
      </c>
      <c r="G15" s="46">
        <f>SUM(G8:G13)</f>
        <v>10779.179</v>
      </c>
    </row>
    <row r="16" spans="1:7">
      <c r="A16" s="23"/>
      <c r="B16" s="24"/>
      <c r="C16" s="24"/>
      <c r="D16" s="24"/>
      <c r="E16" s="24"/>
      <c r="F16" s="25"/>
      <c r="G16" s="25"/>
    </row>
    <row r="17" spans="1:7">
      <c r="A17" s="24"/>
      <c r="B17" s="24"/>
      <c r="C17" s="25"/>
      <c r="D17" s="24"/>
      <c r="E17" s="24"/>
      <c r="F17" s="25"/>
      <c r="G17" s="25"/>
    </row>
    <row r="18" spans="1:7">
      <c r="A18" s="26" t="s">
        <v>24</v>
      </c>
      <c r="B18" s="27"/>
      <c r="C18" s="28"/>
      <c r="D18" s="25"/>
      <c r="E18" s="25"/>
      <c r="F18" s="25"/>
      <c r="G18" s="25"/>
    </row>
    <row r="19" spans="1:7" ht="15.75">
      <c r="A19" s="29" t="s">
        <v>42</v>
      </c>
      <c r="B19" s="40"/>
      <c r="C19" s="30"/>
      <c r="D19" s="25" t="s">
        <v>8</v>
      </c>
      <c r="E19" s="31"/>
      <c r="F19" s="25"/>
      <c r="G19" s="25"/>
    </row>
    <row r="20" spans="1:7" ht="15.75">
      <c r="A20" s="29" t="s">
        <v>72</v>
      </c>
      <c r="B20" s="40"/>
      <c r="C20" s="30"/>
      <c r="D20" s="32" t="s">
        <v>9</v>
      </c>
      <c r="E20" s="31"/>
      <c r="F20" s="25"/>
      <c r="G20" s="25"/>
    </row>
    <row r="21" spans="1:7" ht="15.75">
      <c r="A21" s="29" t="s">
        <v>25</v>
      </c>
      <c r="B21" s="40"/>
      <c r="C21" s="30"/>
      <c r="D21" s="25" t="s">
        <v>10</v>
      </c>
      <c r="E21" s="31"/>
      <c r="F21" s="25"/>
      <c r="G21" s="25"/>
    </row>
    <row r="22" spans="1:7">
      <c r="A22" s="33" t="s">
        <v>26</v>
      </c>
      <c r="B22" s="34"/>
      <c r="C22" s="35"/>
      <c r="D22" s="25" t="s">
        <v>27</v>
      </c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D24" s="4"/>
    </row>
  </sheetData>
  <mergeCells count="8">
    <mergeCell ref="A3:G3"/>
    <mergeCell ref="A5:A6"/>
    <mergeCell ref="B5:B6"/>
    <mergeCell ref="C5:C6"/>
    <mergeCell ref="D5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3436C-F568-4C40-ADFA-C4240C994F9C}">
  <dimension ref="A2:G25"/>
  <sheetViews>
    <sheetView zoomScale="130" zoomScaleNormal="130" workbookViewId="0">
      <selection activeCell="C10" sqref="C10"/>
    </sheetView>
  </sheetViews>
  <sheetFormatPr defaultRowHeight="15.75"/>
  <cols>
    <col min="1" max="1" width="17.5703125" style="72" customWidth="1"/>
    <col min="2" max="2" width="12.85546875" style="72" customWidth="1"/>
    <col min="3" max="3" width="44.42578125" style="72" customWidth="1"/>
    <col min="4" max="4" width="11.28515625" style="72" customWidth="1"/>
    <col min="5" max="5" width="9.42578125" style="72" bestFit="1" customWidth="1"/>
    <col min="6" max="6" width="13.42578125" style="72" customWidth="1"/>
    <col min="7" max="7" width="15.7109375" style="72" bestFit="1" customWidth="1"/>
    <col min="8" max="256" width="9.140625" style="72"/>
    <col min="257" max="257" width="5.140625" style="72" customWidth="1"/>
    <col min="258" max="258" width="9.140625" style="72"/>
    <col min="259" max="259" width="77.140625" style="72" customWidth="1"/>
    <col min="260" max="261" width="9.140625" style="72"/>
    <col min="262" max="262" width="12.42578125" style="72" customWidth="1"/>
    <col min="263" max="263" width="12.140625" style="72" bestFit="1" customWidth="1"/>
    <col min="264" max="512" width="9.140625" style="72"/>
    <col min="513" max="513" width="5.140625" style="72" customWidth="1"/>
    <col min="514" max="514" width="9.140625" style="72"/>
    <col min="515" max="515" width="77.140625" style="72" customWidth="1"/>
    <col min="516" max="517" width="9.140625" style="72"/>
    <col min="518" max="518" width="12.42578125" style="72" customWidth="1"/>
    <col min="519" max="519" width="12.140625" style="72" bestFit="1" customWidth="1"/>
    <col min="520" max="768" width="9.140625" style="72"/>
    <col min="769" max="769" width="5.140625" style="72" customWidth="1"/>
    <col min="770" max="770" width="9.140625" style="72"/>
    <col min="771" max="771" width="77.140625" style="72" customWidth="1"/>
    <col min="772" max="773" width="9.140625" style="72"/>
    <col min="774" max="774" width="12.42578125" style="72" customWidth="1"/>
    <col min="775" max="775" width="12.140625" style="72" bestFit="1" customWidth="1"/>
    <col min="776" max="1024" width="9.140625" style="72"/>
    <col min="1025" max="1025" width="5.140625" style="72" customWidth="1"/>
    <col min="1026" max="1026" width="9.140625" style="72"/>
    <col min="1027" max="1027" width="77.140625" style="72" customWidth="1"/>
    <col min="1028" max="1029" width="9.140625" style="72"/>
    <col min="1030" max="1030" width="12.42578125" style="72" customWidth="1"/>
    <col min="1031" max="1031" width="12.140625" style="72" bestFit="1" customWidth="1"/>
    <col min="1032" max="1280" width="9.140625" style="72"/>
    <col min="1281" max="1281" width="5.140625" style="72" customWidth="1"/>
    <col min="1282" max="1282" width="9.140625" style="72"/>
    <col min="1283" max="1283" width="77.140625" style="72" customWidth="1"/>
    <col min="1284" max="1285" width="9.140625" style="72"/>
    <col min="1286" max="1286" width="12.42578125" style="72" customWidth="1"/>
    <col min="1287" max="1287" width="12.140625" style="72" bestFit="1" customWidth="1"/>
    <col min="1288" max="1536" width="9.140625" style="72"/>
    <col min="1537" max="1537" width="5.140625" style="72" customWidth="1"/>
    <col min="1538" max="1538" width="9.140625" style="72"/>
    <col min="1539" max="1539" width="77.140625" style="72" customWidth="1"/>
    <col min="1540" max="1541" width="9.140625" style="72"/>
    <col min="1542" max="1542" width="12.42578125" style="72" customWidth="1"/>
    <col min="1543" max="1543" width="12.140625" style="72" bestFit="1" customWidth="1"/>
    <col min="1544" max="1792" width="9.140625" style="72"/>
    <col min="1793" max="1793" width="5.140625" style="72" customWidth="1"/>
    <col min="1794" max="1794" width="9.140625" style="72"/>
    <col min="1795" max="1795" width="77.140625" style="72" customWidth="1"/>
    <col min="1796" max="1797" width="9.140625" style="72"/>
    <col min="1798" max="1798" width="12.42578125" style="72" customWidth="1"/>
    <col min="1799" max="1799" width="12.140625" style="72" bestFit="1" customWidth="1"/>
    <col min="1800" max="2048" width="9.140625" style="72"/>
    <col min="2049" max="2049" width="5.140625" style="72" customWidth="1"/>
    <col min="2050" max="2050" width="9.140625" style="72"/>
    <col min="2051" max="2051" width="77.140625" style="72" customWidth="1"/>
    <col min="2052" max="2053" width="9.140625" style="72"/>
    <col min="2054" max="2054" width="12.42578125" style="72" customWidth="1"/>
    <col min="2055" max="2055" width="12.140625" style="72" bestFit="1" customWidth="1"/>
    <col min="2056" max="2304" width="9.140625" style="72"/>
    <col min="2305" max="2305" width="5.140625" style="72" customWidth="1"/>
    <col min="2306" max="2306" width="9.140625" style="72"/>
    <col min="2307" max="2307" width="77.140625" style="72" customWidth="1"/>
    <col min="2308" max="2309" width="9.140625" style="72"/>
    <col min="2310" max="2310" width="12.42578125" style="72" customWidth="1"/>
    <col min="2311" max="2311" width="12.140625" style="72" bestFit="1" customWidth="1"/>
    <col min="2312" max="2560" width="9.140625" style="72"/>
    <col min="2561" max="2561" width="5.140625" style="72" customWidth="1"/>
    <col min="2562" max="2562" width="9.140625" style="72"/>
    <col min="2563" max="2563" width="77.140625" style="72" customWidth="1"/>
    <col min="2564" max="2565" width="9.140625" style="72"/>
    <col min="2566" max="2566" width="12.42578125" style="72" customWidth="1"/>
    <col min="2567" max="2567" width="12.140625" style="72" bestFit="1" customWidth="1"/>
    <col min="2568" max="2816" width="9.140625" style="72"/>
    <col min="2817" max="2817" width="5.140625" style="72" customWidth="1"/>
    <col min="2818" max="2818" width="9.140625" style="72"/>
    <col min="2819" max="2819" width="77.140625" style="72" customWidth="1"/>
    <col min="2820" max="2821" width="9.140625" style="72"/>
    <col min="2822" max="2822" width="12.42578125" style="72" customWidth="1"/>
    <col min="2823" max="2823" width="12.140625" style="72" bestFit="1" customWidth="1"/>
    <col min="2824" max="3072" width="9.140625" style="72"/>
    <col min="3073" max="3073" width="5.140625" style="72" customWidth="1"/>
    <col min="3074" max="3074" width="9.140625" style="72"/>
    <col min="3075" max="3075" width="77.140625" style="72" customWidth="1"/>
    <col min="3076" max="3077" width="9.140625" style="72"/>
    <col min="3078" max="3078" width="12.42578125" style="72" customWidth="1"/>
    <col min="3079" max="3079" width="12.140625" style="72" bestFit="1" customWidth="1"/>
    <col min="3080" max="3328" width="9.140625" style="72"/>
    <col min="3329" max="3329" width="5.140625" style="72" customWidth="1"/>
    <col min="3330" max="3330" width="9.140625" style="72"/>
    <col min="3331" max="3331" width="77.140625" style="72" customWidth="1"/>
    <col min="3332" max="3333" width="9.140625" style="72"/>
    <col min="3334" max="3334" width="12.42578125" style="72" customWidth="1"/>
    <col min="3335" max="3335" width="12.140625" style="72" bestFit="1" customWidth="1"/>
    <col min="3336" max="3584" width="9.140625" style="72"/>
    <col min="3585" max="3585" width="5.140625" style="72" customWidth="1"/>
    <col min="3586" max="3586" width="9.140625" style="72"/>
    <col min="3587" max="3587" width="77.140625" style="72" customWidth="1"/>
    <col min="3588" max="3589" width="9.140625" style="72"/>
    <col min="3590" max="3590" width="12.42578125" style="72" customWidth="1"/>
    <col min="3591" max="3591" width="12.140625" style="72" bestFit="1" customWidth="1"/>
    <col min="3592" max="3840" width="9.140625" style="72"/>
    <col min="3841" max="3841" width="5.140625" style="72" customWidth="1"/>
    <col min="3842" max="3842" width="9.140625" style="72"/>
    <col min="3843" max="3843" width="77.140625" style="72" customWidth="1"/>
    <col min="3844" max="3845" width="9.140625" style="72"/>
    <col min="3846" max="3846" width="12.42578125" style="72" customWidth="1"/>
    <col min="3847" max="3847" width="12.140625" style="72" bestFit="1" customWidth="1"/>
    <col min="3848" max="4096" width="9.140625" style="72"/>
    <col min="4097" max="4097" width="5.140625" style="72" customWidth="1"/>
    <col min="4098" max="4098" width="9.140625" style="72"/>
    <col min="4099" max="4099" width="77.140625" style="72" customWidth="1"/>
    <col min="4100" max="4101" width="9.140625" style="72"/>
    <col min="4102" max="4102" width="12.42578125" style="72" customWidth="1"/>
    <col min="4103" max="4103" width="12.140625" style="72" bestFit="1" customWidth="1"/>
    <col min="4104" max="4352" width="9.140625" style="72"/>
    <col min="4353" max="4353" width="5.140625" style="72" customWidth="1"/>
    <col min="4354" max="4354" width="9.140625" style="72"/>
    <col min="4355" max="4355" width="77.140625" style="72" customWidth="1"/>
    <col min="4356" max="4357" width="9.140625" style="72"/>
    <col min="4358" max="4358" width="12.42578125" style="72" customWidth="1"/>
    <col min="4359" max="4359" width="12.140625" style="72" bestFit="1" customWidth="1"/>
    <col min="4360" max="4608" width="9.140625" style="72"/>
    <col min="4609" max="4609" width="5.140625" style="72" customWidth="1"/>
    <col min="4610" max="4610" width="9.140625" style="72"/>
    <col min="4611" max="4611" width="77.140625" style="72" customWidth="1"/>
    <col min="4612" max="4613" width="9.140625" style="72"/>
    <col min="4614" max="4614" width="12.42578125" style="72" customWidth="1"/>
    <col min="4615" max="4615" width="12.140625" style="72" bestFit="1" customWidth="1"/>
    <col min="4616" max="4864" width="9.140625" style="72"/>
    <col min="4865" max="4865" width="5.140625" style="72" customWidth="1"/>
    <col min="4866" max="4866" width="9.140625" style="72"/>
    <col min="4867" max="4867" width="77.140625" style="72" customWidth="1"/>
    <col min="4868" max="4869" width="9.140625" style="72"/>
    <col min="4870" max="4870" width="12.42578125" style="72" customWidth="1"/>
    <col min="4871" max="4871" width="12.140625" style="72" bestFit="1" customWidth="1"/>
    <col min="4872" max="5120" width="9.140625" style="72"/>
    <col min="5121" max="5121" width="5.140625" style="72" customWidth="1"/>
    <col min="5122" max="5122" width="9.140625" style="72"/>
    <col min="5123" max="5123" width="77.140625" style="72" customWidth="1"/>
    <col min="5124" max="5125" width="9.140625" style="72"/>
    <col min="5126" max="5126" width="12.42578125" style="72" customWidth="1"/>
    <col min="5127" max="5127" width="12.140625" style="72" bestFit="1" customWidth="1"/>
    <col min="5128" max="5376" width="9.140625" style="72"/>
    <col min="5377" max="5377" width="5.140625" style="72" customWidth="1"/>
    <col min="5378" max="5378" width="9.140625" style="72"/>
    <col min="5379" max="5379" width="77.140625" style="72" customWidth="1"/>
    <col min="5380" max="5381" width="9.140625" style="72"/>
    <col min="5382" max="5382" width="12.42578125" style="72" customWidth="1"/>
    <col min="5383" max="5383" width="12.140625" style="72" bestFit="1" customWidth="1"/>
    <col min="5384" max="5632" width="9.140625" style="72"/>
    <col min="5633" max="5633" width="5.140625" style="72" customWidth="1"/>
    <col min="5634" max="5634" width="9.140625" style="72"/>
    <col min="5635" max="5635" width="77.140625" style="72" customWidth="1"/>
    <col min="5636" max="5637" width="9.140625" style="72"/>
    <col min="5638" max="5638" width="12.42578125" style="72" customWidth="1"/>
    <col min="5639" max="5639" width="12.140625" style="72" bestFit="1" customWidth="1"/>
    <col min="5640" max="5888" width="9.140625" style="72"/>
    <col min="5889" max="5889" width="5.140625" style="72" customWidth="1"/>
    <col min="5890" max="5890" width="9.140625" style="72"/>
    <col min="5891" max="5891" width="77.140625" style="72" customWidth="1"/>
    <col min="5892" max="5893" width="9.140625" style="72"/>
    <col min="5894" max="5894" width="12.42578125" style="72" customWidth="1"/>
    <col min="5895" max="5895" width="12.140625" style="72" bestFit="1" customWidth="1"/>
    <col min="5896" max="6144" width="9.140625" style="72"/>
    <col min="6145" max="6145" width="5.140625" style="72" customWidth="1"/>
    <col min="6146" max="6146" width="9.140625" style="72"/>
    <col min="6147" max="6147" width="77.140625" style="72" customWidth="1"/>
    <col min="6148" max="6149" width="9.140625" style="72"/>
    <col min="6150" max="6150" width="12.42578125" style="72" customWidth="1"/>
    <col min="6151" max="6151" width="12.140625" style="72" bestFit="1" customWidth="1"/>
    <col min="6152" max="6400" width="9.140625" style="72"/>
    <col min="6401" max="6401" width="5.140625" style="72" customWidth="1"/>
    <col min="6402" max="6402" width="9.140625" style="72"/>
    <col min="6403" max="6403" width="77.140625" style="72" customWidth="1"/>
    <col min="6404" max="6405" width="9.140625" style="72"/>
    <col min="6406" max="6406" width="12.42578125" style="72" customWidth="1"/>
    <col min="6407" max="6407" width="12.140625" style="72" bestFit="1" customWidth="1"/>
    <col min="6408" max="6656" width="9.140625" style="72"/>
    <col min="6657" max="6657" width="5.140625" style="72" customWidth="1"/>
    <col min="6658" max="6658" width="9.140625" style="72"/>
    <col min="6659" max="6659" width="77.140625" style="72" customWidth="1"/>
    <col min="6660" max="6661" width="9.140625" style="72"/>
    <col min="6662" max="6662" width="12.42578125" style="72" customWidth="1"/>
    <col min="6663" max="6663" width="12.140625" style="72" bestFit="1" customWidth="1"/>
    <col min="6664" max="6912" width="9.140625" style="72"/>
    <col min="6913" max="6913" width="5.140625" style="72" customWidth="1"/>
    <col min="6914" max="6914" width="9.140625" style="72"/>
    <col min="6915" max="6915" width="77.140625" style="72" customWidth="1"/>
    <col min="6916" max="6917" width="9.140625" style="72"/>
    <col min="6918" max="6918" width="12.42578125" style="72" customWidth="1"/>
    <col min="6919" max="6919" width="12.140625" style="72" bestFit="1" customWidth="1"/>
    <col min="6920" max="7168" width="9.140625" style="72"/>
    <col min="7169" max="7169" width="5.140625" style="72" customWidth="1"/>
    <col min="7170" max="7170" width="9.140625" style="72"/>
    <col min="7171" max="7171" width="77.140625" style="72" customWidth="1"/>
    <col min="7172" max="7173" width="9.140625" style="72"/>
    <col min="7174" max="7174" width="12.42578125" style="72" customWidth="1"/>
    <col min="7175" max="7175" width="12.140625" style="72" bestFit="1" customWidth="1"/>
    <col min="7176" max="7424" width="9.140625" style="72"/>
    <col min="7425" max="7425" width="5.140625" style="72" customWidth="1"/>
    <col min="7426" max="7426" width="9.140625" style="72"/>
    <col min="7427" max="7427" width="77.140625" style="72" customWidth="1"/>
    <col min="7428" max="7429" width="9.140625" style="72"/>
    <col min="7430" max="7430" width="12.42578125" style="72" customWidth="1"/>
    <col min="7431" max="7431" width="12.140625" style="72" bestFit="1" customWidth="1"/>
    <col min="7432" max="7680" width="9.140625" style="72"/>
    <col min="7681" max="7681" width="5.140625" style="72" customWidth="1"/>
    <col min="7682" max="7682" width="9.140625" style="72"/>
    <col min="7683" max="7683" width="77.140625" style="72" customWidth="1"/>
    <col min="7684" max="7685" width="9.140625" style="72"/>
    <col min="7686" max="7686" width="12.42578125" style="72" customWidth="1"/>
    <col min="7687" max="7687" width="12.140625" style="72" bestFit="1" customWidth="1"/>
    <col min="7688" max="7936" width="9.140625" style="72"/>
    <col min="7937" max="7937" width="5.140625" style="72" customWidth="1"/>
    <col min="7938" max="7938" width="9.140625" style="72"/>
    <col min="7939" max="7939" width="77.140625" style="72" customWidth="1"/>
    <col min="7940" max="7941" width="9.140625" style="72"/>
    <col min="7942" max="7942" width="12.42578125" style="72" customWidth="1"/>
    <col min="7943" max="7943" width="12.140625" style="72" bestFit="1" customWidth="1"/>
    <col min="7944" max="8192" width="9.140625" style="72"/>
    <col min="8193" max="8193" width="5.140625" style="72" customWidth="1"/>
    <col min="8194" max="8194" width="9.140625" style="72"/>
    <col min="8195" max="8195" width="77.140625" style="72" customWidth="1"/>
    <col min="8196" max="8197" width="9.140625" style="72"/>
    <col min="8198" max="8198" width="12.42578125" style="72" customWidth="1"/>
    <col min="8199" max="8199" width="12.140625" style="72" bestFit="1" customWidth="1"/>
    <col min="8200" max="8448" width="9.140625" style="72"/>
    <col min="8449" max="8449" width="5.140625" style="72" customWidth="1"/>
    <col min="8450" max="8450" width="9.140625" style="72"/>
    <col min="8451" max="8451" width="77.140625" style="72" customWidth="1"/>
    <col min="8452" max="8453" width="9.140625" style="72"/>
    <col min="8454" max="8454" width="12.42578125" style="72" customWidth="1"/>
    <col min="8455" max="8455" width="12.140625" style="72" bestFit="1" customWidth="1"/>
    <col min="8456" max="8704" width="9.140625" style="72"/>
    <col min="8705" max="8705" width="5.140625" style="72" customWidth="1"/>
    <col min="8706" max="8706" width="9.140625" style="72"/>
    <col min="8707" max="8707" width="77.140625" style="72" customWidth="1"/>
    <col min="8708" max="8709" width="9.140625" style="72"/>
    <col min="8710" max="8710" width="12.42578125" style="72" customWidth="1"/>
    <col min="8711" max="8711" width="12.140625" style="72" bestFit="1" customWidth="1"/>
    <col min="8712" max="8960" width="9.140625" style="72"/>
    <col min="8961" max="8961" width="5.140625" style="72" customWidth="1"/>
    <col min="8962" max="8962" width="9.140625" style="72"/>
    <col min="8963" max="8963" width="77.140625" style="72" customWidth="1"/>
    <col min="8964" max="8965" width="9.140625" style="72"/>
    <col min="8966" max="8966" width="12.42578125" style="72" customWidth="1"/>
    <col min="8967" max="8967" width="12.140625" style="72" bestFit="1" customWidth="1"/>
    <col min="8968" max="9216" width="9.140625" style="72"/>
    <col min="9217" max="9217" width="5.140625" style="72" customWidth="1"/>
    <col min="9218" max="9218" width="9.140625" style="72"/>
    <col min="9219" max="9219" width="77.140625" style="72" customWidth="1"/>
    <col min="9220" max="9221" width="9.140625" style="72"/>
    <col min="9222" max="9222" width="12.42578125" style="72" customWidth="1"/>
    <col min="9223" max="9223" width="12.140625" style="72" bestFit="1" customWidth="1"/>
    <col min="9224" max="9472" width="9.140625" style="72"/>
    <col min="9473" max="9473" width="5.140625" style="72" customWidth="1"/>
    <col min="9474" max="9474" width="9.140625" style="72"/>
    <col min="9475" max="9475" width="77.140625" style="72" customWidth="1"/>
    <col min="9476" max="9477" width="9.140625" style="72"/>
    <col min="9478" max="9478" width="12.42578125" style="72" customWidth="1"/>
    <col min="9479" max="9479" width="12.140625" style="72" bestFit="1" customWidth="1"/>
    <col min="9480" max="9728" width="9.140625" style="72"/>
    <col min="9729" max="9729" width="5.140625" style="72" customWidth="1"/>
    <col min="9730" max="9730" width="9.140625" style="72"/>
    <col min="9731" max="9731" width="77.140625" style="72" customWidth="1"/>
    <col min="9732" max="9733" width="9.140625" style="72"/>
    <col min="9734" max="9734" width="12.42578125" style="72" customWidth="1"/>
    <col min="9735" max="9735" width="12.140625" style="72" bestFit="1" customWidth="1"/>
    <col min="9736" max="9984" width="9.140625" style="72"/>
    <col min="9985" max="9985" width="5.140625" style="72" customWidth="1"/>
    <col min="9986" max="9986" width="9.140625" style="72"/>
    <col min="9987" max="9987" width="77.140625" style="72" customWidth="1"/>
    <col min="9988" max="9989" width="9.140625" style="72"/>
    <col min="9990" max="9990" width="12.42578125" style="72" customWidth="1"/>
    <col min="9991" max="9991" width="12.140625" style="72" bestFit="1" customWidth="1"/>
    <col min="9992" max="10240" width="9.140625" style="72"/>
    <col min="10241" max="10241" width="5.140625" style="72" customWidth="1"/>
    <col min="10242" max="10242" width="9.140625" style="72"/>
    <col min="10243" max="10243" width="77.140625" style="72" customWidth="1"/>
    <col min="10244" max="10245" width="9.140625" style="72"/>
    <col min="10246" max="10246" width="12.42578125" style="72" customWidth="1"/>
    <col min="10247" max="10247" width="12.140625" style="72" bestFit="1" customWidth="1"/>
    <col min="10248" max="10496" width="9.140625" style="72"/>
    <col min="10497" max="10497" width="5.140625" style="72" customWidth="1"/>
    <col min="10498" max="10498" width="9.140625" style="72"/>
    <col min="10499" max="10499" width="77.140625" style="72" customWidth="1"/>
    <col min="10500" max="10501" width="9.140625" style="72"/>
    <col min="10502" max="10502" width="12.42578125" style="72" customWidth="1"/>
    <col min="10503" max="10503" width="12.140625" style="72" bestFit="1" customWidth="1"/>
    <col min="10504" max="10752" width="9.140625" style="72"/>
    <col min="10753" max="10753" width="5.140625" style="72" customWidth="1"/>
    <col min="10754" max="10754" width="9.140625" style="72"/>
    <col min="10755" max="10755" width="77.140625" style="72" customWidth="1"/>
    <col min="10756" max="10757" width="9.140625" style="72"/>
    <col min="10758" max="10758" width="12.42578125" style="72" customWidth="1"/>
    <col min="10759" max="10759" width="12.140625" style="72" bestFit="1" customWidth="1"/>
    <col min="10760" max="11008" width="9.140625" style="72"/>
    <col min="11009" max="11009" width="5.140625" style="72" customWidth="1"/>
    <col min="11010" max="11010" width="9.140625" style="72"/>
    <col min="11011" max="11011" width="77.140625" style="72" customWidth="1"/>
    <col min="11012" max="11013" width="9.140625" style="72"/>
    <col min="11014" max="11014" width="12.42578125" style="72" customWidth="1"/>
    <col min="11015" max="11015" width="12.140625" style="72" bestFit="1" customWidth="1"/>
    <col min="11016" max="11264" width="9.140625" style="72"/>
    <col min="11265" max="11265" width="5.140625" style="72" customWidth="1"/>
    <col min="11266" max="11266" width="9.140625" style="72"/>
    <col min="11267" max="11267" width="77.140625" style="72" customWidth="1"/>
    <col min="11268" max="11269" width="9.140625" style="72"/>
    <col min="11270" max="11270" width="12.42578125" style="72" customWidth="1"/>
    <col min="11271" max="11271" width="12.140625" style="72" bestFit="1" customWidth="1"/>
    <col min="11272" max="11520" width="9.140625" style="72"/>
    <col min="11521" max="11521" width="5.140625" style="72" customWidth="1"/>
    <col min="11522" max="11522" width="9.140625" style="72"/>
    <col min="11523" max="11523" width="77.140625" style="72" customWidth="1"/>
    <col min="11524" max="11525" width="9.140625" style="72"/>
    <col min="11526" max="11526" width="12.42578125" style="72" customWidth="1"/>
    <col min="11527" max="11527" width="12.140625" style="72" bestFit="1" customWidth="1"/>
    <col min="11528" max="11776" width="9.140625" style="72"/>
    <col min="11777" max="11777" width="5.140625" style="72" customWidth="1"/>
    <col min="11778" max="11778" width="9.140625" style="72"/>
    <col min="11779" max="11779" width="77.140625" style="72" customWidth="1"/>
    <col min="11780" max="11781" width="9.140625" style="72"/>
    <col min="11782" max="11782" width="12.42578125" style="72" customWidth="1"/>
    <col min="11783" max="11783" width="12.140625" style="72" bestFit="1" customWidth="1"/>
    <col min="11784" max="12032" width="9.140625" style="72"/>
    <col min="12033" max="12033" width="5.140625" style="72" customWidth="1"/>
    <col min="12034" max="12034" width="9.140625" style="72"/>
    <col min="12035" max="12035" width="77.140625" style="72" customWidth="1"/>
    <col min="12036" max="12037" width="9.140625" style="72"/>
    <col min="12038" max="12038" width="12.42578125" style="72" customWidth="1"/>
    <col min="12039" max="12039" width="12.140625" style="72" bestFit="1" customWidth="1"/>
    <col min="12040" max="12288" width="9.140625" style="72"/>
    <col min="12289" max="12289" width="5.140625" style="72" customWidth="1"/>
    <col min="12290" max="12290" width="9.140625" style="72"/>
    <col min="12291" max="12291" width="77.140625" style="72" customWidth="1"/>
    <col min="12292" max="12293" width="9.140625" style="72"/>
    <col min="12294" max="12294" width="12.42578125" style="72" customWidth="1"/>
    <col min="12295" max="12295" width="12.140625" style="72" bestFit="1" customWidth="1"/>
    <col min="12296" max="12544" width="9.140625" style="72"/>
    <col min="12545" max="12545" width="5.140625" style="72" customWidth="1"/>
    <col min="12546" max="12546" width="9.140625" style="72"/>
    <col min="12547" max="12547" width="77.140625" style="72" customWidth="1"/>
    <col min="12548" max="12549" width="9.140625" style="72"/>
    <col min="12550" max="12550" width="12.42578125" style="72" customWidth="1"/>
    <col min="12551" max="12551" width="12.140625" style="72" bestFit="1" customWidth="1"/>
    <col min="12552" max="12800" width="9.140625" style="72"/>
    <col min="12801" max="12801" width="5.140625" style="72" customWidth="1"/>
    <col min="12802" max="12802" width="9.140625" style="72"/>
    <col min="12803" max="12803" width="77.140625" style="72" customWidth="1"/>
    <col min="12804" max="12805" width="9.140625" style="72"/>
    <col min="12806" max="12806" width="12.42578125" style="72" customWidth="1"/>
    <col min="12807" max="12807" width="12.140625" style="72" bestFit="1" customWidth="1"/>
    <col min="12808" max="13056" width="9.140625" style="72"/>
    <col min="13057" max="13057" width="5.140625" style="72" customWidth="1"/>
    <col min="13058" max="13058" width="9.140625" style="72"/>
    <col min="13059" max="13059" width="77.140625" style="72" customWidth="1"/>
    <col min="13060" max="13061" width="9.140625" style="72"/>
    <col min="13062" max="13062" width="12.42578125" style="72" customWidth="1"/>
    <col min="13063" max="13063" width="12.140625" style="72" bestFit="1" customWidth="1"/>
    <col min="13064" max="13312" width="9.140625" style="72"/>
    <col min="13313" max="13313" width="5.140625" style="72" customWidth="1"/>
    <col min="13314" max="13314" width="9.140625" style="72"/>
    <col min="13315" max="13315" width="77.140625" style="72" customWidth="1"/>
    <col min="13316" max="13317" width="9.140625" style="72"/>
    <col min="13318" max="13318" width="12.42578125" style="72" customWidth="1"/>
    <col min="13319" max="13319" width="12.140625" style="72" bestFit="1" customWidth="1"/>
    <col min="13320" max="13568" width="9.140625" style="72"/>
    <col min="13569" max="13569" width="5.140625" style="72" customWidth="1"/>
    <col min="13570" max="13570" width="9.140625" style="72"/>
    <col min="13571" max="13571" width="77.140625" style="72" customWidth="1"/>
    <col min="13572" max="13573" width="9.140625" style="72"/>
    <col min="13574" max="13574" width="12.42578125" style="72" customWidth="1"/>
    <col min="13575" max="13575" width="12.140625" style="72" bestFit="1" customWidth="1"/>
    <col min="13576" max="13824" width="9.140625" style="72"/>
    <col min="13825" max="13825" width="5.140625" style="72" customWidth="1"/>
    <col min="13826" max="13826" width="9.140625" style="72"/>
    <col min="13827" max="13827" width="77.140625" style="72" customWidth="1"/>
    <col min="13828" max="13829" width="9.140625" style="72"/>
    <col min="13830" max="13830" width="12.42578125" style="72" customWidth="1"/>
    <col min="13831" max="13831" width="12.140625" style="72" bestFit="1" customWidth="1"/>
    <col min="13832" max="14080" width="9.140625" style="72"/>
    <col min="14081" max="14081" width="5.140625" style="72" customWidth="1"/>
    <col min="14082" max="14082" width="9.140625" style="72"/>
    <col min="14083" max="14083" width="77.140625" style="72" customWidth="1"/>
    <col min="14084" max="14085" width="9.140625" style="72"/>
    <col min="14086" max="14086" width="12.42578125" style="72" customWidth="1"/>
    <col min="14087" max="14087" width="12.140625" style="72" bestFit="1" customWidth="1"/>
    <col min="14088" max="14336" width="9.140625" style="72"/>
    <col min="14337" max="14337" width="5.140625" style="72" customWidth="1"/>
    <col min="14338" max="14338" width="9.140625" style="72"/>
    <col min="14339" max="14339" width="77.140625" style="72" customWidth="1"/>
    <col min="14340" max="14341" width="9.140625" style="72"/>
    <col min="14342" max="14342" width="12.42578125" style="72" customWidth="1"/>
    <col min="14343" max="14343" width="12.140625" style="72" bestFit="1" customWidth="1"/>
    <col min="14344" max="14592" width="9.140625" style="72"/>
    <col min="14593" max="14593" width="5.140625" style="72" customWidth="1"/>
    <col min="14594" max="14594" width="9.140625" style="72"/>
    <col min="14595" max="14595" width="77.140625" style="72" customWidth="1"/>
    <col min="14596" max="14597" width="9.140625" style="72"/>
    <col min="14598" max="14598" width="12.42578125" style="72" customWidth="1"/>
    <col min="14599" max="14599" width="12.140625" style="72" bestFit="1" customWidth="1"/>
    <col min="14600" max="14848" width="9.140625" style="72"/>
    <col min="14849" max="14849" width="5.140625" style="72" customWidth="1"/>
    <col min="14850" max="14850" width="9.140625" style="72"/>
    <col min="14851" max="14851" width="77.140625" style="72" customWidth="1"/>
    <col min="14852" max="14853" width="9.140625" style="72"/>
    <col min="14854" max="14854" width="12.42578125" style="72" customWidth="1"/>
    <col min="14855" max="14855" width="12.140625" style="72" bestFit="1" customWidth="1"/>
    <col min="14856" max="15104" width="9.140625" style="72"/>
    <col min="15105" max="15105" width="5.140625" style="72" customWidth="1"/>
    <col min="15106" max="15106" width="9.140625" style="72"/>
    <col min="15107" max="15107" width="77.140625" style="72" customWidth="1"/>
    <col min="15108" max="15109" width="9.140625" style="72"/>
    <col min="15110" max="15110" width="12.42578125" style="72" customWidth="1"/>
    <col min="15111" max="15111" width="12.140625" style="72" bestFit="1" customWidth="1"/>
    <col min="15112" max="15360" width="9.140625" style="72"/>
    <col min="15361" max="15361" width="5.140625" style="72" customWidth="1"/>
    <col min="15362" max="15362" width="9.140625" style="72"/>
    <col min="15363" max="15363" width="77.140625" style="72" customWidth="1"/>
    <col min="15364" max="15365" width="9.140625" style="72"/>
    <col min="15366" max="15366" width="12.42578125" style="72" customWidth="1"/>
    <col min="15367" max="15367" width="12.140625" style="72" bestFit="1" customWidth="1"/>
    <col min="15368" max="15616" width="9.140625" style="72"/>
    <col min="15617" max="15617" width="5.140625" style="72" customWidth="1"/>
    <col min="15618" max="15618" width="9.140625" style="72"/>
    <col min="15619" max="15619" width="77.140625" style="72" customWidth="1"/>
    <col min="15620" max="15621" width="9.140625" style="72"/>
    <col min="15622" max="15622" width="12.42578125" style="72" customWidth="1"/>
    <col min="15623" max="15623" width="12.140625" style="72" bestFit="1" customWidth="1"/>
    <col min="15624" max="15872" width="9.140625" style="72"/>
    <col min="15873" max="15873" width="5.140625" style="72" customWidth="1"/>
    <col min="15874" max="15874" width="9.140625" style="72"/>
    <col min="15875" max="15875" width="77.140625" style="72" customWidth="1"/>
    <col min="15876" max="15877" width="9.140625" style="72"/>
    <col min="15878" max="15878" width="12.42578125" style="72" customWidth="1"/>
    <col min="15879" max="15879" width="12.140625" style="72" bestFit="1" customWidth="1"/>
    <col min="15880" max="16128" width="9.140625" style="72"/>
    <col min="16129" max="16129" width="5.140625" style="72" customWidth="1"/>
    <col min="16130" max="16130" width="9.140625" style="72"/>
    <col min="16131" max="16131" width="77.140625" style="72" customWidth="1"/>
    <col min="16132" max="16133" width="9.140625" style="72"/>
    <col min="16134" max="16134" width="12.42578125" style="72" customWidth="1"/>
    <col min="16135" max="16135" width="12.140625" style="72" bestFit="1" customWidth="1"/>
    <col min="16136" max="16384" width="9.140625" style="72"/>
  </cols>
  <sheetData>
    <row r="2" spans="1:7" ht="16.5" thickBot="1">
      <c r="A2" s="111"/>
      <c r="B2" s="111"/>
      <c r="C2" s="111"/>
      <c r="D2" s="111"/>
      <c r="E2" s="111"/>
      <c r="F2" s="111"/>
      <c r="G2" s="111"/>
    </row>
    <row r="3" spans="1:7" ht="19.5" thickBot="1">
      <c r="A3" s="47" t="s">
        <v>70</v>
      </c>
      <c r="B3" s="48"/>
      <c r="C3" s="112"/>
      <c r="D3" s="113"/>
      <c r="E3" s="73"/>
      <c r="F3" s="74"/>
      <c r="G3" s="75"/>
    </row>
    <row r="4" spans="1:7">
      <c r="A4" s="76"/>
      <c r="B4" s="77"/>
      <c r="C4" s="77"/>
      <c r="D4" s="77"/>
      <c r="E4" s="77"/>
      <c r="F4" s="77"/>
      <c r="G4" s="77"/>
    </row>
    <row r="5" spans="1:7">
      <c r="A5" s="78"/>
      <c r="B5" s="77"/>
      <c r="C5" s="77"/>
      <c r="D5" s="77"/>
      <c r="E5" s="77"/>
      <c r="F5" s="77"/>
      <c r="G5" s="77"/>
    </row>
    <row r="6" spans="1:7">
      <c r="A6" s="79" t="s">
        <v>58</v>
      </c>
      <c r="B6" s="80"/>
      <c r="C6" s="80"/>
      <c r="D6" s="80"/>
      <c r="E6" s="80"/>
      <c r="F6" s="80"/>
      <c r="G6" s="81"/>
    </row>
    <row r="7" spans="1:7" ht="16.5" thickBot="1">
      <c r="A7" s="82"/>
      <c r="B7" s="82"/>
      <c r="C7" s="82"/>
      <c r="D7" s="82"/>
      <c r="E7" s="82"/>
      <c r="F7" s="82"/>
      <c r="G7" s="82"/>
    </row>
    <row r="8" spans="1:7">
      <c r="A8" s="114" t="s">
        <v>44</v>
      </c>
      <c r="B8" s="114" t="s">
        <v>0</v>
      </c>
      <c r="C8" s="114" t="s">
        <v>1</v>
      </c>
      <c r="D8" s="116" t="s">
        <v>2</v>
      </c>
      <c r="E8" s="116" t="s">
        <v>3</v>
      </c>
      <c r="F8" s="118" t="s">
        <v>64</v>
      </c>
      <c r="G8" s="116" t="s">
        <v>5</v>
      </c>
    </row>
    <row r="9" spans="1:7" ht="16.5" thickBot="1">
      <c r="A9" s="115"/>
      <c r="B9" s="115"/>
      <c r="C9" s="115"/>
      <c r="D9" s="117"/>
      <c r="E9" s="117"/>
      <c r="F9" s="119"/>
      <c r="G9" s="117"/>
    </row>
    <row r="10" spans="1:7" ht="45">
      <c r="A10" s="83" t="s">
        <v>18</v>
      </c>
      <c r="B10" s="100" t="s">
        <v>59</v>
      </c>
      <c r="C10" s="84" t="s">
        <v>60</v>
      </c>
      <c r="D10" s="83" t="s">
        <v>17</v>
      </c>
      <c r="E10" s="85">
        <v>1.05</v>
      </c>
      <c r="F10" s="46">
        <v>371.5</v>
      </c>
      <c r="G10" s="86">
        <f>F10*E10</f>
        <v>390.07499999999999</v>
      </c>
    </row>
    <row r="11" spans="1:7" ht="45">
      <c r="A11" s="83" t="s">
        <v>16</v>
      </c>
      <c r="B11" s="100">
        <v>96533</v>
      </c>
      <c r="C11" s="84" t="s">
        <v>61</v>
      </c>
      <c r="D11" s="83" t="s">
        <v>30</v>
      </c>
      <c r="E11" s="85">
        <v>10.050000000000001</v>
      </c>
      <c r="F11" s="46">
        <v>111.32</v>
      </c>
      <c r="G11" s="86">
        <f>F11*E11</f>
        <v>1118.7660000000001</v>
      </c>
    </row>
    <row r="12" spans="1:7" ht="30">
      <c r="A12" s="83" t="s">
        <v>16</v>
      </c>
      <c r="B12" s="100">
        <v>92799</v>
      </c>
      <c r="C12" s="84" t="s">
        <v>62</v>
      </c>
      <c r="D12" s="83" t="s">
        <v>63</v>
      </c>
      <c r="E12" s="85">
        <v>49.25</v>
      </c>
      <c r="F12" s="46">
        <v>13.27</v>
      </c>
      <c r="G12" s="86">
        <f>F12*E12</f>
        <v>653.54750000000001</v>
      </c>
    </row>
    <row r="13" spans="1:7">
      <c r="A13" s="87"/>
      <c r="B13" s="87"/>
      <c r="C13" s="87"/>
      <c r="D13" s="87"/>
      <c r="E13" s="87"/>
      <c r="F13" s="88"/>
      <c r="G13" s="88"/>
    </row>
    <row r="14" spans="1:7">
      <c r="A14" s="89"/>
      <c r="B14" s="88"/>
      <c r="C14" s="87"/>
      <c r="D14" s="87"/>
      <c r="E14" s="87"/>
      <c r="F14" s="90" t="s">
        <v>6</v>
      </c>
      <c r="G14" s="91">
        <f>SUM(G10:G12)</f>
        <v>2162.3885</v>
      </c>
    </row>
    <row r="15" spans="1:7">
      <c r="A15" s="89"/>
      <c r="B15" s="87"/>
      <c r="C15" s="89"/>
      <c r="D15" s="87"/>
      <c r="E15" s="87"/>
      <c r="F15" s="92"/>
      <c r="G15" s="93"/>
    </row>
    <row r="16" spans="1:7">
      <c r="A16" s="89"/>
      <c r="B16" s="87"/>
      <c r="C16" s="87"/>
      <c r="D16" s="87"/>
      <c r="E16" s="87"/>
      <c r="F16" s="94"/>
      <c r="G16" s="95"/>
    </row>
    <row r="17" spans="1:7">
      <c r="A17" s="89"/>
      <c r="B17" s="87"/>
      <c r="C17" s="87"/>
      <c r="D17" s="87"/>
      <c r="E17" s="87"/>
      <c r="F17" s="94"/>
      <c r="G17" s="95"/>
    </row>
    <row r="18" spans="1:7">
      <c r="A18" s="88"/>
      <c r="B18" s="88"/>
      <c r="C18" s="88"/>
      <c r="D18" s="67" t="s">
        <v>8</v>
      </c>
      <c r="E18" s="68"/>
      <c r="F18" s="67"/>
      <c r="G18" s="67"/>
    </row>
    <row r="19" spans="1:7">
      <c r="A19" s="88"/>
      <c r="B19" s="88"/>
      <c r="C19" s="88"/>
      <c r="D19" s="69" t="s">
        <v>9</v>
      </c>
      <c r="E19" s="68"/>
      <c r="F19" s="67"/>
      <c r="G19" s="67"/>
    </row>
    <row r="20" spans="1:7">
      <c r="A20" s="88"/>
      <c r="B20" s="88"/>
      <c r="C20" s="88"/>
      <c r="D20" s="67" t="s">
        <v>10</v>
      </c>
      <c r="E20" s="68"/>
      <c r="F20" s="67"/>
      <c r="G20" s="67"/>
    </row>
    <row r="21" spans="1:7">
      <c r="A21" s="88"/>
      <c r="B21" s="88"/>
      <c r="C21" s="88"/>
      <c r="D21" s="67" t="s">
        <v>27</v>
      </c>
      <c r="E21" s="67"/>
      <c r="F21" s="67"/>
      <c r="G21" s="67"/>
    </row>
    <row r="22" spans="1:7">
      <c r="A22" s="96"/>
      <c r="B22" s="96"/>
      <c r="C22" s="96"/>
      <c r="D22" s="73"/>
      <c r="E22" s="73"/>
      <c r="F22" s="73"/>
      <c r="G22" s="73"/>
    </row>
    <row r="23" spans="1:7">
      <c r="A23" s="96"/>
      <c r="B23" s="96"/>
      <c r="C23" s="96"/>
      <c r="D23" s="96"/>
      <c r="E23" s="96"/>
      <c r="F23" s="96"/>
      <c r="G23" s="96"/>
    </row>
    <row r="24" spans="1:7">
      <c r="A24" s="97"/>
      <c r="B24" s="97"/>
      <c r="C24" s="97"/>
      <c r="D24" s="97"/>
      <c r="E24" s="97"/>
      <c r="F24" s="97"/>
      <c r="G24" s="97"/>
    </row>
    <row r="25" spans="1:7">
      <c r="A25" s="97"/>
      <c r="B25" s="97"/>
      <c r="C25" s="97"/>
      <c r="D25" s="97"/>
      <c r="E25" s="97"/>
      <c r="F25" s="97"/>
      <c r="G25" s="97"/>
    </row>
  </sheetData>
  <mergeCells count="9">
    <mergeCell ref="A2:G2"/>
    <mergeCell ref="C3:D3"/>
    <mergeCell ref="A8:A9"/>
    <mergeCell ref="B8:B9"/>
    <mergeCell ref="C8:C9"/>
    <mergeCell ref="D8:D9"/>
    <mergeCell ref="E8:E9"/>
    <mergeCell ref="F8:F9"/>
    <mergeCell ref="G8:G9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1 BANCADA GRAN</vt:lpstr>
      <vt:lpstr>2 BANCADA GRAN</vt:lpstr>
      <vt:lpstr>3 CAIXA LIGAÇÃO</vt:lpstr>
      <vt:lpstr>4 SUMIDOURO</vt:lpstr>
      <vt:lpstr>5 VIGA TRAVAM.</vt:lpstr>
      <vt:lpstr>'2 BANCADA GRAN'!Area_de_impressao</vt:lpstr>
      <vt:lpstr>'3 CAIXA LIGAÇÃO'!Area_de_impressao</vt:lpstr>
      <vt:lpstr>'4 SUMIDOURO'!Area_de_impressao</vt:lpstr>
      <vt:lpstr>'5 VIGA TRAVAM.'!Area_de_impressao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engenharia2</cp:lastModifiedBy>
  <cp:lastPrinted>2021-11-25T19:34:33Z</cp:lastPrinted>
  <dcterms:created xsi:type="dcterms:W3CDTF">2014-07-30T13:05:35Z</dcterms:created>
  <dcterms:modified xsi:type="dcterms:W3CDTF">2021-11-25T19:35:12Z</dcterms:modified>
</cp:coreProperties>
</file>